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813707AA-DC40-430F-BAD2-747D143FBF9F}" xr6:coauthVersionLast="47" xr6:coauthVersionMax="47" xr10:uidLastSave="{00000000-0000-0000-0000-000000000000}"/>
  <bookViews>
    <workbookView xWindow="-25320" yWindow="-1305" windowWidth="25440" windowHeight="15390" xr2:uid="{00000000-000D-0000-FFFF-FFFF00000000}"/>
  </bookViews>
  <sheets>
    <sheet name="2022 Analyzed" sheetId="4" r:id="rId1"/>
  </sheets>
  <externalReferences>
    <externalReference r:id="rId2"/>
  </externalReferences>
  <definedNames>
    <definedName name="_xlnm._FilterDatabase" localSheetId="0" hidden="1">'2022 Analyzed'!$A$2:$AP$38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1" i="4" l="1"/>
  <c r="L41" i="4" l="1"/>
  <c r="K41" i="4"/>
  <c r="J41" i="4"/>
  <c r="I41" i="4"/>
  <c r="K51" i="4" l="1"/>
  <c r="F41" i="4"/>
  <c r="C41" i="4" s="1"/>
  <c r="C42" i="4" l="1"/>
  <c r="AQ42" i="4" l="1"/>
  <c r="F42" i="4" l="1"/>
  <c r="J51" i="4"/>
  <c r="I51" i="4"/>
  <c r="M51" i="4"/>
  <c r="L51" i="4"/>
  <c r="L50" i="4" l="1"/>
  <c r="L52" i="4" s="1"/>
  <c r="J50" i="4"/>
  <c r="J52" i="4" s="1"/>
  <c r="M50" i="4"/>
  <c r="M52" i="4" s="1"/>
  <c r="K50" i="4"/>
  <c r="K52" i="4" s="1"/>
  <c r="I50" i="4"/>
  <c r="L42" i="4" l="1"/>
  <c r="AK42" i="4" l="1"/>
  <c r="AK44" i="4"/>
  <c r="AD38" i="4" l="1"/>
  <c r="AN53" i="4"/>
  <c r="AK45" i="4"/>
  <c r="AK43" i="4"/>
  <c r="K42" i="4"/>
  <c r="M42" i="4"/>
  <c r="K43" i="4"/>
  <c r="L43" i="4"/>
  <c r="M43" i="4"/>
  <c r="K44" i="4"/>
  <c r="L44" i="4"/>
  <c r="M44" i="4"/>
  <c r="K45" i="4"/>
  <c r="L45" i="4"/>
  <c r="M45" i="4"/>
  <c r="J45" i="4"/>
  <c r="J44" i="4"/>
  <c r="J43" i="4"/>
  <c r="J42" i="4"/>
  <c r="AD8" i="4" l="1"/>
  <c r="AD25" i="4"/>
  <c r="AD9" i="4"/>
  <c r="AD26" i="4"/>
  <c r="AD10" i="4"/>
  <c r="AD27" i="4"/>
  <c r="AD12" i="4"/>
  <c r="AD28" i="4"/>
  <c r="AD13" i="4"/>
  <c r="AD29" i="4"/>
  <c r="AD14" i="4"/>
  <c r="AD32" i="4"/>
  <c r="AD15" i="4"/>
  <c r="AD31" i="4"/>
  <c r="AD16" i="4"/>
  <c r="AD30" i="4"/>
  <c r="AD17" i="4"/>
  <c r="AD33" i="4"/>
  <c r="AD18" i="4"/>
  <c r="AD34" i="4"/>
  <c r="AD19" i="4"/>
  <c r="AD35" i="4"/>
  <c r="AD20" i="4"/>
  <c r="AD36" i="4"/>
  <c r="AD4" i="4"/>
  <c r="AD21" i="4"/>
  <c r="AD37" i="4"/>
  <c r="AD5" i="4"/>
  <c r="AD22" i="4"/>
  <c r="AD23" i="4"/>
  <c r="AD6" i="4"/>
  <c r="AD7" i="4"/>
  <c r="AD24" i="4"/>
  <c r="F45" i="4"/>
  <c r="F43" i="4"/>
  <c r="F44" i="4"/>
  <c r="AD45" i="4" l="1"/>
  <c r="AD43" i="4"/>
  <c r="AD44" i="4"/>
  <c r="F46" i="4"/>
  <c r="F56" i="4" l="1"/>
  <c r="AN51" i="4"/>
  <c r="I45" i="4"/>
  <c r="I42" i="4"/>
  <c r="I43" i="4"/>
  <c r="I44" i="4"/>
  <c r="H42" i="4"/>
  <c r="H44" i="4"/>
  <c r="H43" i="4"/>
  <c r="H45" i="4"/>
  <c r="S41" i="4"/>
  <c r="S42" i="4"/>
  <c r="S43" i="4"/>
  <c r="S44" i="4"/>
  <c r="S45" i="4"/>
  <c r="AD42" i="4" l="1"/>
  <c r="AD47" i="4" s="1"/>
  <c r="H56" i="4"/>
  <c r="G44" i="4"/>
  <c r="H46" i="4"/>
  <c r="I47" i="4"/>
  <c r="I46" i="4"/>
  <c r="G45" i="4"/>
  <c r="G42" i="4"/>
  <c r="H58" i="4" s="1"/>
  <c r="G43" i="4"/>
  <c r="H47" i="4"/>
  <c r="S46" i="4"/>
  <c r="S47" i="4"/>
  <c r="AD46" i="4" l="1"/>
  <c r="G47" i="4"/>
  <c r="G46" i="4"/>
  <c r="M47" i="4" l="1"/>
  <c r="L47" i="4"/>
  <c r="J47" i="4"/>
  <c r="K47" i="4"/>
  <c r="M46" i="4"/>
  <c r="L46" i="4"/>
  <c r="K46" i="4"/>
  <c r="J46" i="4"/>
  <c r="AO28" i="4" l="1"/>
  <c r="O26" i="4" l="1"/>
  <c r="Z26" i="4" s="1"/>
  <c r="O25" i="4"/>
  <c r="Z25" i="4" s="1"/>
  <c r="O29" i="4"/>
  <c r="Z29" i="4" s="1"/>
  <c r="O13" i="4"/>
  <c r="Z13" i="4" s="1"/>
  <c r="O35" i="4"/>
  <c r="Z35" i="4" s="1"/>
  <c r="O33" i="4"/>
  <c r="Z33" i="4" s="1"/>
  <c r="O22" i="4"/>
  <c r="Z22" i="4" s="1"/>
  <c r="O15" i="4"/>
  <c r="Z15" i="4" s="1"/>
  <c r="O38" i="4"/>
  <c r="Z38" i="4" s="1"/>
  <c r="O5" i="4"/>
  <c r="Z5" i="4" s="1"/>
  <c r="O14" i="4"/>
  <c r="Z14" i="4" s="1"/>
  <c r="O6" i="4"/>
  <c r="Z6" i="4" s="1"/>
  <c r="O19" i="4"/>
  <c r="Z19" i="4" s="1"/>
  <c r="O8" i="4"/>
  <c r="Z8" i="4" s="1"/>
  <c r="O27" i="4"/>
  <c r="Z27" i="4" s="1"/>
  <c r="O21" i="4"/>
  <c r="Z21" i="4" s="1"/>
  <c r="O37" i="4"/>
  <c r="Z37" i="4" s="1"/>
  <c r="O16" i="4"/>
  <c r="Z16" i="4" s="1"/>
  <c r="O30" i="4"/>
  <c r="Z30" i="4" s="1"/>
  <c r="O31" i="4"/>
  <c r="Z31" i="4" s="1"/>
  <c r="O24" i="4"/>
  <c r="Z24" i="4" s="1"/>
  <c r="O17" i="4"/>
  <c r="Z17" i="4" s="1"/>
  <c r="O32" i="4"/>
  <c r="Z32" i="4" s="1"/>
  <c r="O36" i="4"/>
  <c r="Z36" i="4" s="1"/>
  <c r="O7" i="4"/>
  <c r="Z7" i="4" s="1"/>
  <c r="O28" i="4"/>
  <c r="Z28" i="4" s="1"/>
  <c r="O18" i="4"/>
  <c r="Z18" i="4" s="1"/>
  <c r="O10" i="4"/>
  <c r="Z10" i="4" s="1"/>
  <c r="O34" i="4"/>
  <c r="Z34" i="4" s="1"/>
  <c r="O23" i="4"/>
  <c r="Z23" i="4" s="1"/>
  <c r="O20" i="4"/>
  <c r="Z20" i="4" s="1"/>
  <c r="O9" i="4"/>
  <c r="Z9" i="4" s="1"/>
  <c r="O12" i="4"/>
  <c r="Z12" i="4" s="1"/>
  <c r="O4" i="4"/>
  <c r="Z4" i="4" s="1"/>
  <c r="O43" i="4" l="1"/>
  <c r="O44" i="4"/>
  <c r="O42" i="4"/>
  <c r="O41" i="4"/>
  <c r="Z42" i="4" s="1"/>
  <c r="O45" i="4"/>
  <c r="Z43" i="4"/>
  <c r="Z44" i="4"/>
  <c r="Z45" i="4"/>
  <c r="AO9" i="4"/>
  <c r="AO8" i="4"/>
  <c r="O47" i="4" l="1"/>
  <c r="O46" i="4"/>
  <c r="L53" i="4"/>
  <c r="L54" i="4" s="1"/>
  <c r="J53" i="4"/>
  <c r="J54" i="4" s="1"/>
  <c r="K53" i="4"/>
  <c r="K54" i="4" s="1"/>
  <c r="T28" i="4"/>
  <c r="T5" i="4"/>
  <c r="T8" i="4"/>
  <c r="T9" i="4"/>
  <c r="Z46" i="4"/>
  <c r="Z47" i="4"/>
  <c r="T13" i="4"/>
  <c r="L55" i="4" l="1"/>
  <c r="AE28" i="4"/>
  <c r="AE8" i="4"/>
  <c r="AE9" i="4"/>
  <c r="AO27" i="4"/>
  <c r="T16" i="4"/>
  <c r="P15" i="4" l="1"/>
  <c r="AA15" i="4" s="1"/>
  <c r="P28" i="4"/>
  <c r="AA28" i="4" s="1"/>
  <c r="P46" i="4"/>
  <c r="P38" i="4"/>
  <c r="AA38" i="4" s="1"/>
  <c r="P27" i="4"/>
  <c r="AA27" i="4" s="1"/>
  <c r="P8" i="4"/>
  <c r="AA8" i="4" s="1"/>
  <c r="P31" i="4"/>
  <c r="AA31" i="4" s="1"/>
  <c r="P47" i="4"/>
  <c r="P12" i="4"/>
  <c r="AA12" i="4" s="1"/>
  <c r="P6" i="4"/>
  <c r="AA6" i="4" s="1"/>
  <c r="P26" i="4"/>
  <c r="AA26" i="4" s="1"/>
  <c r="P7" i="4"/>
  <c r="AA7" i="4" s="1"/>
  <c r="P10" i="4"/>
  <c r="AA10" i="4" s="1"/>
  <c r="P37" i="4"/>
  <c r="AA37" i="4" s="1"/>
  <c r="P4" i="4"/>
  <c r="P22" i="4"/>
  <c r="AA22" i="4" s="1"/>
  <c r="P23" i="4"/>
  <c r="AA23" i="4" s="1"/>
  <c r="P35" i="4"/>
  <c r="AA35" i="4" s="1"/>
  <c r="P36" i="4"/>
  <c r="AA36" i="4" s="1"/>
  <c r="P16" i="4"/>
  <c r="AA16" i="4" s="1"/>
  <c r="P14" i="4"/>
  <c r="AA14" i="4" s="1"/>
  <c r="P33" i="4"/>
  <c r="AA33" i="4" s="1"/>
  <c r="P21" i="4"/>
  <c r="AA21" i="4" s="1"/>
  <c r="P17" i="4"/>
  <c r="AA17" i="4" s="1"/>
  <c r="P5" i="4"/>
  <c r="AA5" i="4" s="1"/>
  <c r="P25" i="4"/>
  <c r="AA25" i="4" s="1"/>
  <c r="P24" i="4"/>
  <c r="AA24" i="4" s="1"/>
  <c r="P19" i="4"/>
  <c r="AA19" i="4" s="1"/>
  <c r="P18" i="4"/>
  <c r="AA18" i="4" s="1"/>
  <c r="P30" i="4"/>
  <c r="AA30" i="4" s="1"/>
  <c r="P34" i="4"/>
  <c r="AA34" i="4" s="1"/>
  <c r="P20" i="4"/>
  <c r="AA20" i="4" s="1"/>
  <c r="P29" i="4"/>
  <c r="AA29" i="4" s="1"/>
  <c r="P32" i="4"/>
  <c r="AA32" i="4" s="1"/>
  <c r="P13" i="4"/>
  <c r="AA13" i="4" s="1"/>
  <c r="P9" i="4"/>
  <c r="AA9" i="4" s="1"/>
  <c r="P42" i="4" l="1"/>
  <c r="P44" i="4"/>
  <c r="P45" i="4"/>
  <c r="P41" i="4"/>
  <c r="AA42" i="4" s="1"/>
  <c r="AA4" i="4"/>
  <c r="AA45" i="4" s="1"/>
  <c r="AA47" i="4" s="1"/>
  <c r="P43" i="4"/>
  <c r="AA43" i="4"/>
  <c r="F47" i="4"/>
  <c r="AA44" i="4" l="1"/>
  <c r="AA46" i="4"/>
  <c r="Q37" i="4" l="1"/>
  <c r="AB37" i="4" s="1"/>
  <c r="Q25" i="4"/>
  <c r="AB25" i="4" s="1"/>
  <c r="Q5" i="4"/>
  <c r="AB5" i="4" s="1"/>
  <c r="Q23" i="4"/>
  <c r="AB23" i="4" s="1"/>
  <c r="Q34" i="4"/>
  <c r="AB34" i="4" s="1"/>
  <c r="Q20" i="4"/>
  <c r="AB20" i="4" s="1"/>
  <c r="Q36" i="4"/>
  <c r="AB36" i="4" s="1"/>
  <c r="Q22" i="4"/>
  <c r="AB22" i="4" s="1"/>
  <c r="Q27" i="4"/>
  <c r="AB27" i="4" s="1"/>
  <c r="Q16" i="4"/>
  <c r="AB16" i="4" s="1"/>
  <c r="Q15" i="4"/>
  <c r="AB15" i="4" s="1"/>
  <c r="Q7" i="4"/>
  <c r="AB7" i="4" s="1"/>
  <c r="Q30" i="4"/>
  <c r="AB30" i="4" s="1"/>
  <c r="Q21" i="4"/>
  <c r="AB21" i="4" s="1"/>
  <c r="Q8" i="4"/>
  <c r="AB8" i="4" s="1"/>
  <c r="Q28" i="4"/>
  <c r="AB28" i="4" s="1"/>
  <c r="Q18" i="4"/>
  <c r="AB18" i="4" s="1"/>
  <c r="Q19" i="4"/>
  <c r="AB19" i="4" s="1"/>
  <c r="Q32" i="4"/>
  <c r="AB32" i="4" s="1"/>
  <c r="Q35" i="4"/>
  <c r="AB35" i="4" s="1"/>
  <c r="Q14" i="4"/>
  <c r="AB14" i="4" s="1"/>
  <c r="Q26" i="4"/>
  <c r="AB26" i="4" s="1"/>
  <c r="Q17" i="4"/>
  <c r="AB17" i="4" s="1"/>
  <c r="Q38" i="4"/>
  <c r="AB38" i="4" s="1"/>
  <c r="Q4" i="4"/>
  <c r="AB4" i="4" s="1"/>
  <c r="Q10" i="4"/>
  <c r="AB10" i="4" s="1"/>
  <c r="Q29" i="4"/>
  <c r="AB29" i="4" s="1"/>
  <c r="Q9" i="4"/>
  <c r="AB9" i="4" s="1"/>
  <c r="Q12" i="4"/>
  <c r="AB12" i="4" s="1"/>
  <c r="Q31" i="4"/>
  <c r="AB31" i="4" s="1"/>
  <c r="Q6" i="4"/>
  <c r="AB6" i="4" s="1"/>
  <c r="Q33" i="4"/>
  <c r="AB33" i="4" s="1"/>
  <c r="Q24" i="4"/>
  <c r="AB24" i="4" s="1"/>
  <c r="Q13" i="4"/>
  <c r="AB13" i="4" s="1"/>
  <c r="G56" i="4"/>
  <c r="Q43" i="4" l="1"/>
  <c r="Q42" i="4"/>
  <c r="Q45" i="4"/>
  <c r="Q44" i="4"/>
  <c r="Q41" i="4"/>
  <c r="Q47" i="4" l="1"/>
  <c r="Q46" i="4"/>
  <c r="AO51" i="4"/>
  <c r="AK47" i="4" l="1"/>
  <c r="AK46" i="4"/>
  <c r="F58" i="4" l="1"/>
  <c r="E56" i="4" s="1"/>
  <c r="E57" i="4" s="1"/>
  <c r="F57" i="4" l="1"/>
  <c r="G58" i="4"/>
  <c r="AO38" i="4"/>
  <c r="T38" i="4"/>
  <c r="AO37" i="4"/>
  <c r="T37" i="4"/>
  <c r="AO36" i="4"/>
  <c r="T36" i="4"/>
  <c r="AO35" i="4"/>
  <c r="T35" i="4"/>
  <c r="AO34" i="4"/>
  <c r="T34" i="4"/>
  <c r="AO33" i="4"/>
  <c r="T33" i="4"/>
  <c r="AO32" i="4"/>
  <c r="T32" i="4"/>
  <c r="AO31" i="4"/>
  <c r="T31" i="4"/>
  <c r="AO30" i="4"/>
  <c r="T30" i="4"/>
  <c r="AO29" i="4"/>
  <c r="T29" i="4"/>
  <c r="T27" i="4"/>
  <c r="AO26" i="4"/>
  <c r="T26" i="4"/>
  <c r="AO25" i="4"/>
  <c r="T25" i="4"/>
  <c r="AO24" i="4"/>
  <c r="T24" i="4"/>
  <c r="AO23" i="4"/>
  <c r="T23" i="4"/>
  <c r="AO22" i="4"/>
  <c r="T22" i="4"/>
  <c r="AO21" i="4"/>
  <c r="T21" i="4"/>
  <c r="AO20" i="4"/>
  <c r="T20" i="4"/>
  <c r="AO19" i="4"/>
  <c r="T19" i="4"/>
  <c r="AO18" i="4"/>
  <c r="T18" i="4"/>
  <c r="AO17" i="4"/>
  <c r="T17" i="4"/>
  <c r="AO16" i="4"/>
  <c r="AE16" i="4"/>
  <c r="AO15" i="4"/>
  <c r="T15" i="4"/>
  <c r="AO14" i="4"/>
  <c r="T14" i="4"/>
  <c r="AO13" i="4"/>
  <c r="AE13" i="4"/>
  <c r="AO12" i="4"/>
  <c r="T12" i="4"/>
  <c r="AO10" i="4"/>
  <c r="T10" i="4"/>
  <c r="AO7" i="4"/>
  <c r="T7" i="4"/>
  <c r="AO6" i="4"/>
  <c r="T6" i="4"/>
  <c r="AO5" i="4"/>
  <c r="AO4" i="4"/>
  <c r="T4" i="4"/>
  <c r="T41" i="4" l="1"/>
  <c r="H57" i="4"/>
  <c r="AE15" i="4"/>
  <c r="AE34" i="4"/>
  <c r="AE18" i="4"/>
  <c r="AE33" i="4"/>
  <c r="AE36" i="4"/>
  <c r="AE24" i="4"/>
  <c r="AE35" i="4"/>
  <c r="AE37" i="4"/>
  <c r="AE38" i="4"/>
  <c r="AE25" i="4"/>
  <c r="AE7" i="4"/>
  <c r="AE27" i="4"/>
  <c r="AE23" i="4"/>
  <c r="AE10" i="4"/>
  <c r="AE20" i="4"/>
  <c r="AE31" i="4"/>
  <c r="AE26" i="4"/>
  <c r="AE19" i="4"/>
  <c r="AE29" i="4"/>
  <c r="AE30" i="4"/>
  <c r="AE22" i="4"/>
  <c r="AE5" i="4"/>
  <c r="AE17" i="4"/>
  <c r="AE12" i="4"/>
  <c r="AE21" i="4"/>
  <c r="AE14" i="4"/>
  <c r="AE32" i="4"/>
  <c r="AE6" i="4"/>
  <c r="T42" i="4"/>
  <c r="T45" i="4"/>
  <c r="T44" i="4"/>
  <c r="T43" i="4"/>
  <c r="G57" i="4"/>
  <c r="AE4" i="4"/>
  <c r="AE42" i="4" l="1"/>
  <c r="AE43" i="4"/>
  <c r="AE44" i="4"/>
  <c r="AE45" i="4"/>
  <c r="AE46" i="4" s="1"/>
  <c r="T46" i="4"/>
  <c r="T47" i="4"/>
  <c r="AE47" i="4" l="1"/>
  <c r="M53" i="4"/>
  <c r="M54" i="4" s="1"/>
  <c r="M55" i="4" s="1"/>
  <c r="R55" i="4" s="1"/>
  <c r="U28" i="4" l="1"/>
  <c r="U9" i="4"/>
  <c r="U8" i="4"/>
  <c r="U30" i="4"/>
  <c r="U18" i="4"/>
  <c r="U23" i="4"/>
  <c r="U4" i="4"/>
  <c r="U12" i="4"/>
  <c r="U10" i="4"/>
  <c r="U35" i="4"/>
  <c r="U16" i="4"/>
  <c r="U27" i="4"/>
  <c r="U26" i="4"/>
  <c r="U29" i="4"/>
  <c r="U17" i="4"/>
  <c r="U33" i="4"/>
  <c r="U7" i="4"/>
  <c r="U32" i="4"/>
  <c r="U5" i="4"/>
  <c r="U34" i="4"/>
  <c r="U22" i="4"/>
  <c r="U25" i="4"/>
  <c r="U31" i="4"/>
  <c r="U38" i="4"/>
  <c r="U14" i="4"/>
  <c r="V14" i="4" s="1"/>
  <c r="AH14" i="4" s="1"/>
  <c r="AJ14" i="4" s="1"/>
  <c r="U19" i="4"/>
  <c r="U21" i="4"/>
  <c r="U15" i="4"/>
  <c r="U20" i="4"/>
  <c r="U6" i="4"/>
  <c r="V6" i="4" s="1"/>
  <c r="AH6" i="4" s="1"/>
  <c r="AJ6" i="4" s="1"/>
  <c r="U24" i="4"/>
  <c r="U13" i="4"/>
  <c r="U37" i="4"/>
  <c r="U36" i="4"/>
  <c r="W25" i="4" l="1"/>
  <c r="V25" i="4"/>
  <c r="AH25" i="4" s="1"/>
  <c r="AJ25" i="4" s="1"/>
  <c r="W22" i="4"/>
  <c r="V22" i="4"/>
  <c r="AH22" i="4" s="1"/>
  <c r="AJ22" i="4" s="1"/>
  <c r="W34" i="4"/>
  <c r="AG34" i="4" s="1"/>
  <c r="V34" i="4"/>
  <c r="AH34" i="4" s="1"/>
  <c r="AJ34" i="4" s="1"/>
  <c r="W32" i="4"/>
  <c r="AG32" i="4" s="1"/>
  <c r="V32" i="4"/>
  <c r="AH32" i="4" s="1"/>
  <c r="AJ32" i="4" s="1"/>
  <c r="W37" i="4"/>
  <c r="AG37" i="4" s="1"/>
  <c r="V37" i="4"/>
  <c r="AH37" i="4" s="1"/>
  <c r="AJ37" i="4" s="1"/>
  <c r="W13" i="4"/>
  <c r="V13" i="4"/>
  <c r="AH13" i="4" s="1"/>
  <c r="AJ13" i="4" s="1"/>
  <c r="W5" i="4"/>
  <c r="V5" i="4"/>
  <c r="AH5" i="4" s="1"/>
  <c r="AJ5" i="4" s="1"/>
  <c r="W23" i="4"/>
  <c r="V23" i="4"/>
  <c r="AH23" i="4" s="1"/>
  <c r="AJ23" i="4" s="1"/>
  <c r="W18" i="4"/>
  <c r="V18" i="4"/>
  <c r="AH18" i="4" s="1"/>
  <c r="AJ18" i="4" s="1"/>
  <c r="W30" i="4"/>
  <c r="AG30" i="4" s="1"/>
  <c r="V30" i="4"/>
  <c r="AH30" i="4" s="1"/>
  <c r="AJ30" i="4" s="1"/>
  <c r="W8" i="4"/>
  <c r="V8" i="4"/>
  <c r="AH8" i="4" s="1"/>
  <c r="AJ8" i="4" s="1"/>
  <c r="W36" i="4"/>
  <c r="AG36" i="4" s="1"/>
  <c r="V36" i="4"/>
  <c r="AH36" i="4" s="1"/>
  <c r="AJ36" i="4" s="1"/>
  <c r="W9" i="4"/>
  <c r="V9" i="4"/>
  <c r="AH9" i="4" s="1"/>
  <c r="AJ9" i="4" s="1"/>
  <c r="W7" i="4"/>
  <c r="V7" i="4"/>
  <c r="AH7" i="4" s="1"/>
  <c r="AJ7" i="4" s="1"/>
  <c r="W28" i="4"/>
  <c r="AG28" i="4" s="1"/>
  <c r="V28" i="4"/>
  <c r="AH28" i="4" s="1"/>
  <c r="AJ28" i="4" s="1"/>
  <c r="W33" i="4"/>
  <c r="AG33" i="4" s="1"/>
  <c r="V33" i="4"/>
  <c r="AH33" i="4" s="1"/>
  <c r="AJ33" i="4" s="1"/>
  <c r="W24" i="4"/>
  <c r="V24" i="4"/>
  <c r="AH24" i="4" s="1"/>
  <c r="AJ24" i="4" s="1"/>
  <c r="W17" i="4"/>
  <c r="V17" i="4"/>
  <c r="AH17" i="4" s="1"/>
  <c r="AJ17" i="4" s="1"/>
  <c r="W29" i="4"/>
  <c r="AG29" i="4" s="1"/>
  <c r="V29" i="4"/>
  <c r="AH29" i="4" s="1"/>
  <c r="AJ29" i="4" s="1"/>
  <c r="W20" i="4"/>
  <c r="V20" i="4"/>
  <c r="AH20" i="4" s="1"/>
  <c r="AJ20" i="4" s="1"/>
  <c r="W26" i="4"/>
  <c r="V26" i="4"/>
  <c r="AH26" i="4" s="1"/>
  <c r="AJ26" i="4" s="1"/>
  <c r="W15" i="4"/>
  <c r="V15" i="4"/>
  <c r="AH15" i="4" s="1"/>
  <c r="AJ15" i="4" s="1"/>
  <c r="W27" i="4"/>
  <c r="AG27" i="4" s="1"/>
  <c r="V27" i="4"/>
  <c r="AH27" i="4" s="1"/>
  <c r="AJ27" i="4" s="1"/>
  <c r="W21" i="4"/>
  <c r="V21" i="4"/>
  <c r="AH21" i="4" s="1"/>
  <c r="AJ21" i="4" s="1"/>
  <c r="W16" i="4"/>
  <c r="V16" i="4"/>
  <c r="AH16" i="4" s="1"/>
  <c r="AJ16" i="4" s="1"/>
  <c r="W19" i="4"/>
  <c r="V19" i="4"/>
  <c r="AH19" i="4" s="1"/>
  <c r="AJ19" i="4" s="1"/>
  <c r="W35" i="4"/>
  <c r="AG35" i="4" s="1"/>
  <c r="V35" i="4"/>
  <c r="AH35" i="4" s="1"/>
  <c r="AJ35" i="4" s="1"/>
  <c r="W10" i="4"/>
  <c r="V10" i="4"/>
  <c r="AH10" i="4" s="1"/>
  <c r="AJ10" i="4" s="1"/>
  <c r="W38" i="4"/>
  <c r="AG38" i="4" s="1"/>
  <c r="V38" i="4"/>
  <c r="AH38" i="4" s="1"/>
  <c r="AJ38" i="4" s="1"/>
  <c r="W12" i="4"/>
  <c r="V12" i="4"/>
  <c r="AH12" i="4" s="1"/>
  <c r="AJ12" i="4" s="1"/>
  <c r="W31" i="4"/>
  <c r="AG31" i="4" s="1"/>
  <c r="V31" i="4"/>
  <c r="AH31" i="4" s="1"/>
  <c r="AJ31" i="4" s="1"/>
  <c r="W4" i="4"/>
  <c r="V4" i="4"/>
  <c r="AH4" i="4" s="1"/>
  <c r="AJ4" i="4" s="1"/>
  <c r="W6" i="4"/>
  <c r="AG6" i="4" s="1"/>
  <c r="AL6" i="4" s="1"/>
  <c r="AM6" i="4" s="1"/>
  <c r="W14" i="4"/>
  <c r="AG14" i="4" s="1"/>
  <c r="AL14" i="4" s="1"/>
  <c r="AM14" i="4" s="1"/>
  <c r="AF8" i="4"/>
  <c r="U42" i="4"/>
  <c r="U41" i="4"/>
  <c r="U45" i="4"/>
  <c r="U43" i="4"/>
  <c r="U44" i="4"/>
  <c r="AF29" i="4"/>
  <c r="AF13" i="4"/>
  <c r="AF21" i="4"/>
  <c r="AF10" i="4"/>
  <c r="AF6" i="4"/>
  <c r="AF15" i="4"/>
  <c r="AF35" i="4"/>
  <c r="AF38" i="4"/>
  <c r="AF12" i="4"/>
  <c r="AF17" i="4"/>
  <c r="AF31" i="4"/>
  <c r="AF4" i="4"/>
  <c r="AF16" i="4"/>
  <c r="AF25" i="4"/>
  <c r="AF23" i="4"/>
  <c r="AF24" i="4"/>
  <c r="AF22" i="4"/>
  <c r="AF18" i="4"/>
  <c r="AF33" i="4"/>
  <c r="AF20" i="4"/>
  <c r="AF19" i="4"/>
  <c r="AF34" i="4"/>
  <c r="AF30" i="4"/>
  <c r="AF27" i="4"/>
  <c r="AF5" i="4"/>
  <c r="AF14" i="4"/>
  <c r="AF36" i="4"/>
  <c r="AF32" i="4"/>
  <c r="AF9" i="4"/>
  <c r="AF26" i="4"/>
  <c r="AF37" i="4"/>
  <c r="AF7" i="4"/>
  <c r="AF28" i="4"/>
  <c r="AJ41" i="4" l="1"/>
  <c r="AR41" i="4" s="1"/>
  <c r="AF42" i="4"/>
  <c r="W42" i="4"/>
  <c r="AH43" i="4"/>
  <c r="AH45" i="4"/>
  <c r="AH44" i="4"/>
  <c r="AF44" i="4"/>
  <c r="AF45" i="4"/>
  <c r="AF46" i="4" s="1"/>
  <c r="AF43" i="4"/>
  <c r="W41" i="4"/>
  <c r="W51" i="4"/>
  <c r="AG51" i="4" s="1"/>
  <c r="AL27" i="4"/>
  <c r="AM27" i="4" s="1"/>
  <c r="AL31" i="4"/>
  <c r="AM31" i="4" s="1"/>
  <c r="AL35" i="4"/>
  <c r="AM35" i="4" s="1"/>
  <c r="AL30" i="4"/>
  <c r="AM30" i="4" s="1"/>
  <c r="AL38" i="4"/>
  <c r="AL33" i="4"/>
  <c r="AM33" i="4" s="1"/>
  <c r="AL28" i="4"/>
  <c r="AM28" i="4" s="1"/>
  <c r="AL29" i="4"/>
  <c r="AM29" i="4" s="1"/>
  <c r="AL34" i="4"/>
  <c r="AM34" i="4" s="1"/>
  <c r="AL32" i="4"/>
  <c r="AM32" i="4" s="1"/>
  <c r="AL37" i="4"/>
  <c r="AM37" i="4" s="1"/>
  <c r="AL36" i="4"/>
  <c r="AM36" i="4" s="1"/>
  <c r="AG19" i="4"/>
  <c r="AG21" i="4"/>
  <c r="AG13" i="4"/>
  <c r="AG16" i="4"/>
  <c r="AG18" i="4"/>
  <c r="AG8" i="4"/>
  <c r="AG7" i="4"/>
  <c r="AG12" i="4"/>
  <c r="AG22" i="4"/>
  <c r="AG20" i="4"/>
  <c r="AG10" i="4"/>
  <c r="AG17" i="4"/>
  <c r="AG24" i="4"/>
  <c r="AG23" i="4"/>
  <c r="AG5" i="4"/>
  <c r="AG26" i="4"/>
  <c r="AG15" i="4"/>
  <c r="AG9" i="4"/>
  <c r="AG25" i="4"/>
  <c r="W45" i="4"/>
  <c r="W44" i="4"/>
  <c r="W43" i="4"/>
  <c r="U47" i="4"/>
  <c r="U46" i="4"/>
  <c r="AG4" i="4"/>
  <c r="AR42" i="4" l="1"/>
  <c r="AF47" i="4"/>
  <c r="AG42" i="4"/>
  <c r="S48" i="4"/>
  <c r="AL4" i="4"/>
  <c r="AM4" i="4" s="1"/>
  <c r="AL10" i="4"/>
  <c r="AM10" i="4" s="1"/>
  <c r="AL17" i="4"/>
  <c r="AM17" i="4" s="1"/>
  <c r="AL20" i="4"/>
  <c r="AM20" i="4" s="1"/>
  <c r="AL18" i="4"/>
  <c r="AM18" i="4" s="1"/>
  <c r="AL25" i="4"/>
  <c r="AM25" i="4" s="1"/>
  <c r="AL21" i="4"/>
  <c r="AM21" i="4" s="1"/>
  <c r="AL7" i="4"/>
  <c r="AM7" i="4" s="1"/>
  <c r="AL8" i="4"/>
  <c r="AM8" i="4" s="1"/>
  <c r="AL15" i="4"/>
  <c r="AM15" i="4" s="1"/>
  <c r="AL9" i="4"/>
  <c r="AM9" i="4" s="1"/>
  <c r="AL26" i="4"/>
  <c r="AM26" i="4" s="1"/>
  <c r="AL16" i="4"/>
  <c r="AM16" i="4" s="1"/>
  <c r="AL13" i="4"/>
  <c r="AM13" i="4" s="1"/>
  <c r="AL19" i="4"/>
  <c r="AM19" i="4" s="1"/>
  <c r="AL23" i="4"/>
  <c r="AM23" i="4" s="1"/>
  <c r="AL22" i="4"/>
  <c r="AM22" i="4" s="1"/>
  <c r="AL12" i="4"/>
  <c r="AM12" i="4" s="1"/>
  <c r="AL5" i="4"/>
  <c r="AM5" i="4" s="1"/>
  <c r="AL24" i="4"/>
  <c r="AM24" i="4" s="1"/>
  <c r="N4" i="4"/>
  <c r="AG45" i="4"/>
  <c r="AL45" i="4" s="1"/>
  <c r="AM45" i="4" s="1"/>
  <c r="AG44" i="4"/>
  <c r="AG43" i="4"/>
  <c r="W53" i="4"/>
  <c r="AG53" i="4" s="1"/>
  <c r="AI51" i="4"/>
  <c r="W46" i="4"/>
  <c r="W47" i="4"/>
  <c r="AI53" i="4"/>
  <c r="AI52" i="4"/>
  <c r="AL42" i="4" l="1"/>
  <c r="AM42" i="4" s="1"/>
  <c r="AG46" i="4"/>
  <c r="AL46" i="4" s="1"/>
  <c r="AM46" i="4" s="1"/>
  <c r="Y4" i="4"/>
  <c r="R4" i="4"/>
  <c r="X4" i="4" s="1"/>
  <c r="N5" i="4"/>
  <c r="N6" i="4" s="1"/>
  <c r="AL43" i="4"/>
  <c r="AM43" i="4" s="1"/>
  <c r="AL44" i="4"/>
  <c r="AM44" i="4" s="1"/>
  <c r="W52" i="4"/>
  <c r="AG52" i="4" s="1"/>
  <c r="AG47" i="4"/>
  <c r="AL47" i="4" s="1"/>
  <c r="AM47" i="4" s="1"/>
  <c r="Y6" i="4" l="1"/>
  <c r="R6" i="4"/>
  <c r="X6" i="4" s="1"/>
  <c r="Y5" i="4"/>
  <c r="R5" i="4"/>
  <c r="X5" i="4" s="1"/>
  <c r="N7" i="4"/>
  <c r="AC4" i="4"/>
  <c r="AI4" i="4" s="1"/>
  <c r="AC6" i="4" l="1"/>
  <c r="AI6" i="4" s="1"/>
  <c r="Y7" i="4"/>
  <c r="N8" i="4"/>
  <c r="R7" i="4"/>
  <c r="X7" i="4" s="1"/>
  <c r="AC5" i="4"/>
  <c r="AI5" i="4" s="1"/>
  <c r="AC7" i="4" l="1"/>
  <c r="AI7" i="4" s="1"/>
  <c r="N9" i="4"/>
  <c r="Y8" i="4"/>
  <c r="R8" i="4"/>
  <c r="X8" i="4" s="1"/>
  <c r="AC8" i="4" l="1"/>
  <c r="Y9" i="4"/>
  <c r="R9" i="4"/>
  <c r="X9" i="4" s="1"/>
  <c r="N10" i="4"/>
  <c r="AI8" i="4" l="1"/>
  <c r="N12" i="4"/>
  <c r="R10" i="4"/>
  <c r="X10" i="4" s="1"/>
  <c r="Y10" i="4"/>
  <c r="AC9" i="4"/>
  <c r="AI9" i="4" s="1"/>
  <c r="N13" i="4" l="1"/>
  <c r="R13" i="4" s="1"/>
  <c r="X13" i="4" s="1"/>
  <c r="R12" i="4"/>
  <c r="N14" i="4"/>
  <c r="N15" i="4" s="1"/>
  <c r="Y13" i="4"/>
  <c r="AC10" i="4"/>
  <c r="Y12" i="4"/>
  <c r="X12" i="4"/>
  <c r="AI10" i="4" l="1"/>
  <c r="Y14" i="4"/>
  <c r="R14" i="4"/>
  <c r="X14" i="4" s="1"/>
  <c r="AC13" i="4"/>
  <c r="Y15" i="4"/>
  <c r="N16" i="4"/>
  <c r="R15" i="4"/>
  <c r="X15" i="4" s="1"/>
  <c r="AC12" i="4"/>
  <c r="AI12" i="4" s="1"/>
  <c r="AI13" i="4" l="1"/>
  <c r="AC14" i="4"/>
  <c r="AC15" i="4"/>
  <c r="Y16" i="4"/>
  <c r="R16" i="4"/>
  <c r="X16" i="4" s="1"/>
  <c r="N17" i="4"/>
  <c r="N18" i="4" s="1"/>
  <c r="AI15" i="4" l="1"/>
  <c r="AI14" i="4"/>
  <c r="Y18" i="4"/>
  <c r="R18" i="4"/>
  <c r="X18" i="4" s="1"/>
  <c r="AC16" i="4"/>
  <c r="Y17" i="4"/>
  <c r="R17" i="4"/>
  <c r="X17" i="4" s="1"/>
  <c r="N19" i="4"/>
  <c r="AI16" i="4" l="1"/>
  <c r="AC18" i="4"/>
  <c r="AC17" i="4"/>
  <c r="R19" i="4"/>
  <c r="X19" i="4" s="1"/>
  <c r="N20" i="4"/>
  <c r="Y19" i="4"/>
  <c r="AI18" i="4" l="1"/>
  <c r="AC19" i="4"/>
  <c r="R20" i="4"/>
  <c r="X20" i="4" s="1"/>
  <c r="N21" i="4"/>
  <c r="Y20" i="4"/>
  <c r="AI17" i="4"/>
  <c r="AI19" i="4" l="1"/>
  <c r="Y21" i="4"/>
  <c r="N22" i="4"/>
  <c r="R21" i="4"/>
  <c r="X21" i="4" s="1"/>
  <c r="AC20" i="4"/>
  <c r="AI20" i="4" l="1"/>
  <c r="AC21" i="4"/>
  <c r="N23" i="4"/>
  <c r="Y22" i="4"/>
  <c r="R22" i="4"/>
  <c r="X22" i="4" s="1"/>
  <c r="AI21" i="4" l="1"/>
  <c r="N24" i="4"/>
  <c r="Y23" i="4"/>
  <c r="R23" i="4"/>
  <c r="X23" i="4" s="1"/>
  <c r="AC22" i="4"/>
  <c r="AN52" i="4"/>
  <c r="AO52" i="4" s="1"/>
  <c r="AO53" i="4"/>
  <c r="AC23" i="4" l="1"/>
  <c r="N25" i="4"/>
  <c r="Y24" i="4"/>
  <c r="R24" i="4"/>
  <c r="X24" i="4" s="1"/>
  <c r="AI22" i="4"/>
  <c r="AC24" i="4" l="1"/>
  <c r="N26" i="4"/>
  <c r="N27" i="4" s="1"/>
  <c r="Y25" i="4"/>
  <c r="R25" i="4"/>
  <c r="X25" i="4" s="1"/>
  <c r="AI23" i="4"/>
  <c r="Y27" i="4" l="1"/>
  <c r="R27" i="4"/>
  <c r="X27" i="4" s="1"/>
  <c r="AC25" i="4"/>
  <c r="AI24" i="4"/>
  <c r="Y26" i="4"/>
  <c r="R26" i="4"/>
  <c r="X26" i="4" s="1"/>
  <c r="N28" i="4"/>
  <c r="AI25" i="4" l="1"/>
  <c r="AC27" i="4"/>
  <c r="AC26" i="4"/>
  <c r="N29" i="4"/>
  <c r="N30" i="4" s="1"/>
  <c r="Y28" i="4"/>
  <c r="R28" i="4"/>
  <c r="X28" i="4" s="1"/>
  <c r="AI27" i="4" l="1"/>
  <c r="R30" i="4"/>
  <c r="X30" i="4" s="1"/>
  <c r="Y30" i="4"/>
  <c r="AC28" i="4"/>
  <c r="R29" i="4"/>
  <c r="X29" i="4" s="1"/>
  <c r="Y29" i="4"/>
  <c r="N31" i="4"/>
  <c r="AI26" i="4"/>
  <c r="AI28" i="4" l="1"/>
  <c r="AC30" i="4"/>
  <c r="R31" i="4"/>
  <c r="X31" i="4" s="1"/>
  <c r="N32" i="4"/>
  <c r="Y31" i="4"/>
  <c r="AC29" i="4"/>
  <c r="AI29" i="4" l="1"/>
  <c r="AI30" i="4"/>
  <c r="Y32" i="4"/>
  <c r="N33" i="4"/>
  <c r="R32" i="4"/>
  <c r="X32" i="4" s="1"/>
  <c r="AC31" i="4"/>
  <c r="AI31" i="4" l="1"/>
  <c r="AC32" i="4"/>
  <c r="N34" i="4"/>
  <c r="R33" i="4"/>
  <c r="X33" i="4" s="1"/>
  <c r="Y33" i="4"/>
  <c r="AI32" i="4" l="1"/>
  <c r="AC33" i="4"/>
  <c r="N35" i="4"/>
  <c r="R34" i="4"/>
  <c r="X34" i="4" s="1"/>
  <c r="Y34" i="4"/>
  <c r="AI33" i="4" l="1"/>
  <c r="AC34" i="4"/>
  <c r="N36" i="4"/>
  <c r="R35" i="4"/>
  <c r="X35" i="4" s="1"/>
  <c r="Y35" i="4"/>
  <c r="AI34" i="4" l="1"/>
  <c r="AC35" i="4"/>
  <c r="N37" i="4"/>
  <c r="Y36" i="4"/>
  <c r="R36" i="4"/>
  <c r="X36" i="4" s="1"/>
  <c r="AI35" i="4" l="1"/>
  <c r="AC36" i="4"/>
  <c r="Y37" i="4"/>
  <c r="R37" i="4"/>
  <c r="X37" i="4" s="1"/>
  <c r="N38" i="4"/>
  <c r="N41" i="4" s="1"/>
  <c r="AI36" i="4" l="1"/>
  <c r="Y42" i="4"/>
  <c r="Y38" i="4"/>
  <c r="Y43" i="4"/>
  <c r="R38" i="4"/>
  <c r="X38" i="4" s="1"/>
  <c r="AC37" i="4"/>
  <c r="X41" i="4" l="1"/>
  <c r="X42" i="4"/>
  <c r="AI37" i="4"/>
  <c r="AC38" i="4"/>
  <c r="AC43" i="4" s="1"/>
  <c r="Y44" i="4"/>
  <c r="Y45" i="4"/>
  <c r="AE49" i="4" l="1"/>
  <c r="AH49" i="4"/>
  <c r="X49" i="4"/>
  <c r="AB49" i="4"/>
  <c r="AF49" i="4"/>
  <c r="AG49" i="4"/>
  <c r="Y49" i="4"/>
  <c r="AA49" i="4"/>
  <c r="AC49" i="4"/>
  <c r="AD49" i="4"/>
  <c r="Z49" i="4"/>
  <c r="S49" i="4"/>
  <c r="O49" i="4"/>
  <c r="P49" i="4"/>
  <c r="Q49" i="4"/>
  <c r="T49" i="4"/>
  <c r="U49" i="4"/>
  <c r="W49" i="4"/>
  <c r="N49" i="4"/>
  <c r="Y47" i="4"/>
  <c r="Y46" i="4"/>
  <c r="AI38" i="4"/>
  <c r="AC44" i="4"/>
  <c r="AC45" i="4"/>
  <c r="X45" i="4"/>
  <c r="X43" i="4"/>
  <c r="X44" i="4"/>
  <c r="P50" i="4" l="1"/>
  <c r="AI42" i="4"/>
  <c r="AI43" i="4"/>
  <c r="AI45" i="4"/>
  <c r="AI47" i="4" s="1"/>
  <c r="X46" i="4"/>
  <c r="X47" i="4"/>
  <c r="AI44" i="4"/>
  <c r="AI46" i="4" l="1"/>
  <c r="R44" i="4" l="1"/>
  <c r="R43" i="4"/>
  <c r="R45" i="4"/>
  <c r="R42" i="4"/>
  <c r="R41" i="4"/>
  <c r="AC42" i="4" l="1"/>
  <c r="AC47" i="4" s="1"/>
  <c r="R49" i="4"/>
  <c r="R46" i="4"/>
  <c r="AC46" i="4"/>
  <c r="R47" i="4"/>
  <c r="AS41" i="4" l="1"/>
  <c r="AT41" i="4" s="1"/>
  <c r="V44" i="4" l="1"/>
  <c r="V43" i="4"/>
  <c r="V45" i="4"/>
  <c r="V41" i="4"/>
  <c r="V42" i="4"/>
  <c r="V46" i="4" s="1"/>
  <c r="V48" i="4" l="1"/>
  <c r="AH42" i="4"/>
  <c r="AH47" i="4" s="1"/>
  <c r="AH46" i="4"/>
  <c r="V49" i="4"/>
  <c r="V4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Teng, Elizabeth</author>
    <author>Vogdes, Thomas C.</author>
  </authors>
  <commentList>
    <comment ref="J1" authorId="0" shapeId="0" xr:uid="{00000000-0006-0000-0200-000001000000}">
      <text>
        <r>
          <rPr>
            <sz val="9"/>
            <color indexed="81"/>
            <rFont val="Tahoma"/>
            <family val="2"/>
          </rPr>
          <t>1/1/2022 - 5/31/2022</t>
        </r>
      </text>
    </comment>
    <comment ref="K1" authorId="0" shapeId="0" xr:uid="{00000000-0006-0000-0200-000002000000}">
      <text>
        <r>
          <rPr>
            <sz val="9"/>
            <color indexed="81"/>
            <rFont val="Tahoma"/>
            <family val="2"/>
          </rPr>
          <t>6/1/2022-9/30/2022</t>
        </r>
      </text>
    </comment>
    <comment ref="L1" authorId="0" shapeId="0" xr:uid="{00000000-0006-0000-0200-000003000000}">
      <text>
        <r>
          <rPr>
            <sz val="9"/>
            <color indexed="81"/>
            <rFont val="Tahoma"/>
            <family val="2"/>
          </rPr>
          <t>10/1/2022-12/31/2022</t>
        </r>
      </text>
    </comment>
    <comment ref="M1" authorId="0" shapeId="0" xr:uid="{00000000-0006-0000-0200-000004000000}">
      <text>
        <r>
          <rPr>
            <sz val="9"/>
            <color indexed="81"/>
            <rFont val="Tahoma"/>
            <family val="2"/>
          </rPr>
          <t>1/1/2022-12/31/2022</t>
        </r>
      </text>
    </comment>
    <comment ref="S1" authorId="1" shapeId="0" xr:uid="{00000000-0006-0000-0200-000005000000}">
      <text>
        <r>
          <rPr>
            <sz val="9"/>
            <color indexed="81"/>
            <rFont val="Tahoma"/>
            <family val="2"/>
          </rPr>
          <t>includes Ancillary Services and Losses</t>
        </r>
      </text>
    </comment>
  </commentList>
</comments>
</file>

<file path=xl/sharedStrings.xml><?xml version="1.0" encoding="utf-8"?>
<sst xmlns="http://schemas.openxmlformats.org/spreadsheetml/2006/main" count="220" uniqueCount="83">
  <si>
    <t>PJM Peaks</t>
  </si>
  <si>
    <t>PS Peaks</t>
  </si>
  <si>
    <t>kWh</t>
  </si>
  <si>
    <t>Capacity Price</t>
  </si>
  <si>
    <t>Transmission</t>
  </si>
  <si>
    <t>LPLS</t>
  </si>
  <si>
    <t>PSEG</t>
  </si>
  <si>
    <t>PJM</t>
  </si>
  <si>
    <t>Rate Class</t>
  </si>
  <si>
    <t>Total</t>
  </si>
  <si>
    <t>per kWh</t>
  </si>
  <si>
    <t>kW</t>
  </si>
  <si>
    <t>Trans Oblig</t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</si>
  <si>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</si>
  <si>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</si>
  <si>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</si>
  <si>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Load</t>
  </si>
  <si>
    <t>Capacity</t>
  </si>
  <si>
    <t>Customer ID</t>
  </si>
  <si>
    <t>Factor</t>
  </si>
  <si>
    <t>Max</t>
  </si>
  <si>
    <t>Min</t>
  </si>
  <si>
    <t>Energy</t>
  </si>
  <si>
    <t>Connected</t>
  </si>
  <si>
    <t>LMP</t>
  </si>
  <si>
    <t>Difference</t>
  </si>
  <si>
    <t>Average</t>
  </si>
  <si>
    <t>Std Dev</t>
  </si>
  <si>
    <t>+1 Std Dev</t>
  </si>
  <si>
    <t>Date</t>
  </si>
  <si>
    <t>Energized</t>
  </si>
  <si>
    <t>Avg</t>
  </si>
  <si>
    <t>+2 Std Dev</t>
  </si>
  <si>
    <t>Avg Usage + &gt;1 Std Dev</t>
  </si>
  <si>
    <t>All Others</t>
  </si>
  <si>
    <t>Desc</t>
  </si>
  <si>
    <t>#</t>
  </si>
  <si>
    <t>Usage</t>
  </si>
  <si>
    <t>% Accounts</t>
  </si>
  <si>
    <t>Costs</t>
  </si>
  <si>
    <t>$/kWh</t>
  </si>
  <si>
    <t>LF</t>
  </si>
  <si>
    <t>Annual Dem</t>
  </si>
  <si>
    <t>Sum Dem</t>
  </si>
  <si>
    <t>Ann Dem</t>
  </si>
  <si>
    <t>Svc Chg</t>
  </si>
  <si>
    <t>Clause</t>
  </si>
  <si>
    <t>Dist.</t>
  </si>
  <si>
    <t>$</t>
  </si>
  <si>
    <t xml:space="preserve">All </t>
  </si>
  <si>
    <t>In Rate</t>
  </si>
  <si>
    <t>Load Factor</t>
  </si>
  <si>
    <t>Total Supply</t>
  </si>
  <si>
    <t>Total Usage</t>
  </si>
  <si>
    <t>2022 Total</t>
  </si>
  <si>
    <t>Supply Bill</t>
  </si>
  <si>
    <t>Bill</t>
  </si>
  <si>
    <t>%</t>
  </si>
  <si>
    <t>Change</t>
  </si>
  <si>
    <t>Notes</t>
  </si>
  <si>
    <t>Energized late summer 2021 so missed 5 peak hours.  Subsequently had Cap &amp; Trans reset to zero.</t>
  </si>
  <si>
    <t>Low utlization but relatively high monthly demand charges.</t>
  </si>
  <si>
    <t>Very low usage so Svc Chg = ~60% of all in rate</t>
  </si>
  <si>
    <t>Very low usage so Svc Chg = ~40% of all in rate</t>
  </si>
  <si>
    <t>Set Point</t>
  </si>
  <si>
    <t>2022 Cap</t>
  </si>
  <si>
    <t>and Trans</t>
  </si>
  <si>
    <t>Cap &amp; Trans</t>
  </si>
  <si>
    <t>Rate</t>
  </si>
  <si>
    <t>Category</t>
  </si>
  <si>
    <t>Rate Category Text</t>
  </si>
  <si>
    <t>PETLPLS</t>
  </si>
  <si>
    <t>EL TPS LPL Sec &lt;750kw</t>
  </si>
  <si>
    <t>PEBLPLS</t>
  </si>
  <si>
    <t>EL BGS LPL Sec &lt;750kw</t>
  </si>
  <si>
    <t>PEBLPLSO</t>
  </si>
  <si>
    <t>EL BGS LPL - Sec Hrly &gt;= 750kw &lt;1000kw</t>
  </si>
  <si>
    <t>Recon kWh</t>
  </si>
  <si>
    <t>Annual Rate</t>
  </si>
  <si>
    <t>Annual Impact</t>
  </si>
  <si>
    <t>RSCP</t>
  </si>
  <si>
    <t>CIEP</t>
  </si>
  <si>
    <t>RCR-BGS-0030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</si>
</sst>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_);_(@_)"/>
    <numFmt numFmtId="165" formatCode="_(* #,##0_);_(* \(#,##0\);_(* &quot;-&quot;??_);_(@_)"/>
    <numFmt numFmtId="166" formatCode="0.0000"/>
    <numFmt numFmtId="167" formatCode="&quot;$&quot;#,##0.0000_);\(&quot;$&quot;#,##0.0000\)"/>
    <numFmt numFmtId="168" formatCode="_(&quot;$&quot;* #,##0.000_);_(&quot;$&quot;* \(#,##0.000\);_(&quot;$&quot;* &quot;-&quot;??_);_(@_)"/>
    <numFmt numFmtId="169" formatCode="_(&quot;$&quot;* #,##0_);_(&quot;$&quot;* \(#,##0\);_(&quot;$&quot;* &quot;-&quot;??_);_(@_)"/>
    <numFmt numFmtId="170" formatCode="&quot;$&quot;#,##0.000_);\(&quot;$&quot;#,##0.000\)"/>
    <numFmt numFmtId="171" formatCode="_(* #,##0.0000_);_(* \(#,##0.0000\);_(* &quot;-&quot;??_);_(@_)"/>
    <numFmt numFmtId="172" formatCode="&quot;$&quot;#,##0.00"/>
    <numFmt numFmtId="173" formatCode="_(&quot;$&quot;* #,##0.0_);_(&quot;$&quot;* \(#,##0.0\);_(&quot;$&quot;* &quot;-&quot;??_);_(@_)"/>
    <numFmt numFmtId="174" formatCode="_(&quot;$&quot;* #,##0.0000_);_(&quot;$&quot;* \(#,##0.0000\);_(&quot;$&quot;* &quot;-&quot;??_);_(@_)"/>
    <numFmt numFmtId="175" formatCode="0.0%"/>
    <numFmt numFmtId="176" formatCode="0.0000%"/>
    <numFmt numFmtId="177" formatCode="0.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i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3" fillId="0" borderId="0" xfId="0" applyFont="1" applyBorder="1"/>
    <xf numFmtId="0" fontId="2" fillId="0" borderId="0" xfId="0" applyFont="1" applyFill="1" applyBorder="1" applyAlignment="1" applyProtection="1">
      <alignment vertical="center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ont="1" applyFill="1" applyBorder="1"/>
    <xf numFmtId="9" fontId="0" fillId="0" borderId="0" xfId="3" applyFont="1" applyFill="1" applyBorder="1"/>
    <xf numFmtId="169" fontId="0" fillId="0" borderId="0" xfId="0" applyNumberFormat="1" applyFill="1" applyBorder="1"/>
    <xf numFmtId="169" fontId="1" fillId="0" borderId="0" xfId="1" applyNumberFormat="1" applyFont="1" applyFill="1" applyBorder="1"/>
    <xf numFmtId="164" fontId="0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168" fontId="0" fillId="0" borderId="0" xfId="0" applyNumberFormat="1" applyFill="1" applyBorder="1"/>
    <xf numFmtId="167" fontId="9" fillId="0" borderId="0" xfId="1" applyNumberFormat="1" applyFont="1" applyFill="1" applyBorder="1" applyAlignment="1">
      <alignment horizontal="center"/>
    </xf>
    <xf numFmtId="165" fontId="10" fillId="0" borderId="0" xfId="2" applyNumberFormat="1" applyFont="1" applyFill="1" applyBorder="1" applyAlignment="1" applyProtection="1">
      <alignment horizontal="right" vertical="center"/>
    </xf>
    <xf numFmtId="169" fontId="8" fillId="0" borderId="0" xfId="1" applyNumberFormat="1" applyFont="1" applyFill="1" applyBorder="1"/>
    <xf numFmtId="3" fontId="8" fillId="0" borderId="0" xfId="0" applyNumberFormat="1" applyFont="1" applyFill="1" applyBorder="1"/>
    <xf numFmtId="9" fontId="0" fillId="0" borderId="1" xfId="3" applyNumberFormat="1" applyFont="1" applyFill="1" applyBorder="1"/>
    <xf numFmtId="169" fontId="0" fillId="0" borderId="0" xfId="1" applyNumberFormat="1" applyFont="1" applyFill="1" applyBorder="1"/>
    <xf numFmtId="0" fontId="0" fillId="3" borderId="0" xfId="0" applyFill="1" applyBorder="1"/>
    <xf numFmtId="3" fontId="0" fillId="0" borderId="0" xfId="0" applyNumberFormat="1" applyFill="1" applyBorder="1"/>
    <xf numFmtId="9" fontId="0" fillId="0" borderId="0" xfId="3" applyNumberFormat="1" applyFont="1" applyFill="1" applyBorder="1"/>
    <xf numFmtId="0" fontId="0" fillId="0" borderId="0" xfId="0" applyFill="1"/>
    <xf numFmtId="0" fontId="2" fillId="0" borderId="0" xfId="0" quotePrefix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4" fontId="2" fillId="0" borderId="0" xfId="0" applyNumberFormat="1" applyFont="1" applyFill="1" applyBorder="1" applyAlignment="1" applyProtection="1">
      <alignment vertical="center"/>
    </xf>
    <xf numFmtId="0" fontId="12" fillId="0" borderId="0" xfId="0" applyFont="1" applyFill="1" applyBorder="1" applyAlignment="1">
      <alignment horizontal="left"/>
    </xf>
    <xf numFmtId="167" fontId="3" fillId="0" borderId="0" xfId="0" applyNumberFormat="1" applyFont="1" applyFill="1" applyBorder="1"/>
    <xf numFmtId="0" fontId="9" fillId="0" borderId="0" xfId="0" applyFont="1" applyFill="1" applyBorder="1"/>
    <xf numFmtId="165" fontId="0" fillId="0" borderId="0" xfId="0" applyNumberFormat="1" applyFill="1" applyBorder="1"/>
    <xf numFmtId="165" fontId="0" fillId="0" borderId="0" xfId="2" applyNumberFormat="1" applyFont="1" applyFill="1" applyBorder="1"/>
    <xf numFmtId="169" fontId="0" fillId="0" borderId="0" xfId="0" applyNumberFormat="1" applyFont="1" applyFill="1" applyBorder="1"/>
    <xf numFmtId="9" fontId="1" fillId="0" borderId="0" xfId="3" applyFont="1" applyFill="1" applyBorder="1"/>
    <xf numFmtId="168" fontId="0" fillId="0" borderId="0" xfId="1" applyNumberFormat="1" applyFont="1" applyFill="1" applyBorder="1"/>
    <xf numFmtId="0" fontId="0" fillId="0" borderId="0" xfId="0" quotePrefix="1" applyFill="1" applyBorder="1"/>
    <xf numFmtId="0" fontId="0" fillId="0" borderId="0" xfId="0" applyFill="1" applyBorder="1" applyAlignment="1">
      <alignment horizontal="right"/>
    </xf>
    <xf numFmtId="165" fontId="0" fillId="0" borderId="0" xfId="0" applyNumberFormat="1" applyFill="1" applyBorder="1" applyAlignment="1">
      <alignment horizontal="left"/>
    </xf>
    <xf numFmtId="169" fontId="0" fillId="0" borderId="0" xfId="1" applyNumberFormat="1" applyFont="1" applyFill="1" applyBorder="1" applyAlignment="1">
      <alignment horizontal="left"/>
    </xf>
    <xf numFmtId="168" fontId="8" fillId="0" borderId="0" xfId="1" applyNumberFormat="1" applyFont="1" applyFill="1" applyBorder="1"/>
    <xf numFmtId="168" fontId="0" fillId="0" borderId="0" xfId="1" applyNumberFormat="1" applyFont="1" applyFill="1" applyBorder="1" applyAlignment="1">
      <alignment horizontal="left"/>
    </xf>
    <xf numFmtId="170" fontId="11" fillId="0" borderId="0" xfId="1" applyNumberFormat="1" applyFont="1" applyFill="1" applyBorder="1" applyAlignment="1">
      <alignment horizontal="center"/>
    </xf>
    <xf numFmtId="7" fontId="11" fillId="0" borderId="0" xfId="1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>
      <alignment horizontal="left"/>
    </xf>
    <xf numFmtId="9" fontId="10" fillId="0" borderId="0" xfId="3" applyFont="1" applyFill="1" applyBorder="1" applyAlignment="1" applyProtection="1">
      <alignment horizontal="right" vertical="center"/>
    </xf>
    <xf numFmtId="43" fontId="0" fillId="0" borderId="0" xfId="0" applyNumberFormat="1" applyFill="1" applyBorder="1"/>
    <xf numFmtId="0" fontId="2" fillId="0" borderId="1" xfId="0" applyFont="1" applyFill="1" applyBorder="1" applyAlignment="1" applyProtection="1">
      <alignment vertical="center"/>
    </xf>
    <xf numFmtId="14" fontId="2" fillId="0" borderId="1" xfId="0" applyNumberFormat="1" applyFont="1" applyFill="1" applyBorder="1" applyAlignment="1" applyProtection="1">
      <alignment vertical="center"/>
    </xf>
    <xf numFmtId="165" fontId="10" fillId="0" borderId="1" xfId="2" applyNumberFormat="1" applyFont="1" applyFill="1" applyBorder="1" applyAlignment="1" applyProtection="1">
      <alignment horizontal="right" vertical="center"/>
    </xf>
    <xf numFmtId="9" fontId="10" fillId="0" borderId="1" xfId="3" applyFont="1" applyFill="1" applyBorder="1" applyAlignment="1" applyProtection="1">
      <alignment horizontal="right" vertical="center"/>
    </xf>
    <xf numFmtId="169" fontId="8" fillId="0" borderId="1" xfId="1" applyNumberFormat="1" applyFont="1" applyFill="1" applyBorder="1"/>
    <xf numFmtId="168" fontId="8" fillId="0" borderId="1" xfId="1" applyNumberFormat="1" applyFont="1" applyFill="1" applyBorder="1"/>
    <xf numFmtId="166" fontId="8" fillId="0" borderId="1" xfId="0" applyNumberFormat="1" applyFont="1" applyFill="1" applyBorder="1"/>
    <xf numFmtId="164" fontId="0" fillId="0" borderId="1" xfId="0" applyNumberFormat="1" applyFont="1" applyFill="1" applyBorder="1"/>
    <xf numFmtId="3" fontId="8" fillId="0" borderId="1" xfId="0" applyNumberFormat="1" applyFont="1" applyFill="1" applyBorder="1"/>
    <xf numFmtId="0" fontId="0" fillId="0" borderId="1" xfId="0" applyFont="1" applyFill="1" applyBorder="1"/>
    <xf numFmtId="168" fontId="8" fillId="2" borderId="0" xfId="1" applyNumberFormat="1" applyFont="1" applyFill="1" applyBorder="1"/>
    <xf numFmtId="0" fontId="2" fillId="2" borderId="0" xfId="0" applyFont="1" applyFill="1" applyBorder="1" applyAlignment="1" applyProtection="1">
      <alignment vertical="center"/>
    </xf>
    <xf numFmtId="14" fontId="2" fillId="2" borderId="0" xfId="0" applyNumberFormat="1" applyFont="1" applyFill="1" applyBorder="1" applyAlignment="1" applyProtection="1">
      <alignment vertical="center"/>
    </xf>
    <xf numFmtId="165" fontId="10" fillId="2" borderId="0" xfId="2" applyNumberFormat="1" applyFont="1" applyFill="1" applyBorder="1" applyAlignment="1" applyProtection="1">
      <alignment horizontal="right" vertical="center"/>
    </xf>
    <xf numFmtId="9" fontId="10" fillId="2" borderId="0" xfId="3" applyFont="1" applyFill="1" applyBorder="1" applyAlignment="1" applyProtection="1">
      <alignment horizontal="right" vertical="center"/>
    </xf>
    <xf numFmtId="169" fontId="8" fillId="2" borderId="0" xfId="1" applyNumberFormat="1" applyFont="1" applyFill="1" applyBorder="1"/>
    <xf numFmtId="169" fontId="0" fillId="2" borderId="0" xfId="0" applyNumberFormat="1" applyFont="1" applyFill="1" applyBorder="1"/>
    <xf numFmtId="1" fontId="8" fillId="0" borderId="0" xfId="0" applyNumberFormat="1" applyFont="1" applyFill="1" applyBorder="1"/>
    <xf numFmtId="1" fontId="8" fillId="2" borderId="0" xfId="0" applyNumberFormat="1" applyFont="1" applyFill="1" applyBorder="1"/>
    <xf numFmtId="169" fontId="0" fillId="0" borderId="0" xfId="0" applyNumberFormat="1"/>
    <xf numFmtId="168" fontId="0" fillId="0" borderId="0" xfId="0" applyNumberFormat="1" applyFont="1" applyFill="1" applyBorder="1"/>
    <xf numFmtId="168" fontId="0" fillId="2" borderId="0" xfId="0" applyNumberFormat="1" applyFont="1" applyFill="1" applyBorder="1"/>
    <xf numFmtId="169" fontId="0" fillId="2" borderId="0" xfId="0" applyNumberFormat="1" applyFill="1"/>
    <xf numFmtId="9" fontId="1" fillId="0" borderId="0" xfId="3" applyNumberFormat="1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9" fontId="0" fillId="2" borderId="0" xfId="3" applyFont="1" applyFill="1" applyBorder="1"/>
    <xf numFmtId="165" fontId="0" fillId="2" borderId="0" xfId="0" applyNumberFormat="1" applyFill="1" applyBorder="1"/>
    <xf numFmtId="9" fontId="8" fillId="0" borderId="1" xfId="3" applyFont="1" applyFill="1" applyBorder="1"/>
    <xf numFmtId="0" fontId="13" fillId="0" borderId="0" xfId="0" applyFont="1" applyFill="1" applyBorder="1" applyAlignment="1" applyProtection="1">
      <alignment vertical="center"/>
    </xf>
    <xf numFmtId="165" fontId="3" fillId="0" borderId="0" xfId="0" applyNumberFormat="1" applyFont="1" applyFill="1" applyBorder="1"/>
    <xf numFmtId="9" fontId="3" fillId="0" borderId="0" xfId="3" applyFont="1" applyFill="1" applyBorder="1"/>
    <xf numFmtId="169" fontId="3" fillId="0" borderId="0" xfId="1" applyNumberFormat="1" applyFont="1" applyFill="1" applyBorder="1"/>
    <xf numFmtId="168" fontId="3" fillId="0" borderId="0" xfId="1" applyNumberFormat="1" applyFont="1" applyFill="1" applyBorder="1"/>
    <xf numFmtId="172" fontId="4" fillId="0" borderId="0" xfId="0" applyNumberFormat="1" applyFont="1" applyFill="1" applyBorder="1" applyAlignment="1">
      <alignment horizontal="left"/>
    </xf>
    <xf numFmtId="44" fontId="0" fillId="0" borderId="0" xfId="0" applyNumberFormat="1" applyFill="1"/>
    <xf numFmtId="164" fontId="0" fillId="0" borderId="0" xfId="0" applyNumberFormat="1" applyFill="1"/>
    <xf numFmtId="44" fontId="3" fillId="0" borderId="0" xfId="1" applyFont="1" applyFill="1" applyBorder="1" applyAlignment="1">
      <alignment horizontal="left"/>
    </xf>
    <xf numFmtId="173" fontId="0" fillId="0" borderId="0" xfId="1" applyNumberFormat="1" applyFont="1" applyFill="1" applyBorder="1"/>
    <xf numFmtId="174" fontId="0" fillId="0" borderId="0" xfId="1" applyNumberFormat="1" applyFont="1" applyFill="1" applyBorder="1"/>
    <xf numFmtId="44" fontId="0" fillId="0" borderId="0" xfId="0" applyNumberFormat="1" applyFill="1" applyBorder="1"/>
    <xf numFmtId="174" fontId="0" fillId="0" borderId="0" xfId="3" applyNumberFormat="1" applyFont="1" applyFill="1" applyBorder="1"/>
    <xf numFmtId="174" fontId="0" fillId="0" borderId="0" xfId="0" applyNumberFormat="1" applyFill="1" applyBorder="1"/>
    <xf numFmtId="9" fontId="0" fillId="0" borderId="0" xfId="3" applyFont="1"/>
    <xf numFmtId="175" fontId="0" fillId="0" borderId="0" xfId="3" applyNumberFormat="1" applyFont="1"/>
    <xf numFmtId="176" fontId="0" fillId="0" borderId="0" xfId="3" applyNumberFormat="1" applyFont="1"/>
    <xf numFmtId="9" fontId="0" fillId="0" borderId="0" xfId="0" applyNumberFormat="1" applyFill="1" applyBorder="1"/>
    <xf numFmtId="44" fontId="0" fillId="0" borderId="0" xfId="1" applyFont="1" applyFill="1" applyBorder="1"/>
    <xf numFmtId="164" fontId="0" fillId="0" borderId="0" xfId="1" applyNumberFormat="1" applyFont="1" applyFill="1" applyBorder="1"/>
    <xf numFmtId="177" fontId="0" fillId="0" borderId="0" xfId="3" applyNumberFormat="1" applyFont="1" applyFill="1" applyBorder="1"/>
    <xf numFmtId="0" fontId="7" fillId="0" borderId="0" xfId="0" applyFont="1" applyFill="1" applyBorder="1" applyAlignment="1"/>
  </cellXfs>
  <cellStyles count="4">
    <cellStyle name="Comma" xfId="2" builtinId="3"/>
    <cellStyle name="Currency" xfId="1" builtinId="4"/>
    <cellStyle name="Normal" xfId="0" builtinId="0"/>
    <cellStyle name="Percent" xfId="3" builtinId="5"/>
  </cellStyles>
  <dxfs count="0"/>
  <tableStyles count="1" defaultTableStyle="TableStyleMedium2" defaultPivotStyle="PivotStyleLight16">
    <tableStyle name="Invisible" pivot="0" table="0" count="0" xr9:uid="{AC3ED7D9-6EAA-42EE-B7FE-C63CCC0ED09C}"/>
  </tableStyles>
  <colors>
    <mruColors>
      <color rgb="FFFFA18B"/>
      <color rgb="FFFEF7C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seworks1.pseg.com/regulato/2023%20BGS%20Reconciliation/February%202023%20Filing/BGS%20Workbook%2011-22%20through%201-23%20ASD%20for%20Rate%20Filing%20corrected%20but%20not%20fil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k up"/>
      <sheetName val="Input"/>
      <sheetName val="Transmission Line Item Report"/>
      <sheetName val="Litigated Matters BGS Payments"/>
      <sheetName val="680 RSCP CIEP Allocations"/>
      <sheetName val="680 RSCP Allocations"/>
      <sheetName val="Transm Line Change July"/>
      <sheetName val="PJM ROE Credits"/>
      <sheetName val="RSCP Deferral"/>
      <sheetName val="RSCP workbook"/>
      <sheetName val="CIEP Deferral"/>
      <sheetName val="PS CIEP"/>
      <sheetName val="FP SREC"/>
      <sheetName val="CIEP Auction Costs 6-13"/>
      <sheetName val="CIEP Auction Costs 6-14"/>
      <sheetName val="FP Auction Costs 6-14"/>
      <sheetName val="CIEP RMR"/>
      <sheetName val="FP RMR"/>
      <sheetName val="CIEP NITS DIFF"/>
      <sheetName val="FP NITS DIFF"/>
      <sheetName val="CIEP TEC TrailCo"/>
      <sheetName val="FP TEC TrailCo"/>
      <sheetName val="CIEP TEC Path"/>
      <sheetName val="FP TEC Path"/>
      <sheetName val="CIEP TEC DOM"/>
      <sheetName val="FP TEC DOM"/>
      <sheetName val="CIEP TEC PPL"/>
      <sheetName val="FP TEC PPL"/>
      <sheetName val="CIEP TEC AEP"/>
      <sheetName val="FP TEC AEP"/>
      <sheetName val="CIEP TEC ACE"/>
      <sheetName val="FP TEC ACE"/>
      <sheetName val="CIEP TEC DPL"/>
      <sheetName val="FP TEC DPL"/>
      <sheetName val="CIEP TEC PEPCO"/>
      <sheetName val="FP TEC PEPCO"/>
      <sheetName val="CIEP TEC TOTAL"/>
      <sheetName val="FP TEC TOTAL"/>
      <sheetName val="CIEP 11-12"/>
      <sheetName val="FP 11-12"/>
      <sheetName val="FP 09-10 OLD"/>
      <sheetName val="CIEP 09-10 OLD"/>
      <sheetName val="FP 2008 OLD"/>
      <sheetName val="CIEP 2008 OLD"/>
      <sheetName val="FP 08-09 OLD"/>
      <sheetName val="CIEP 08-09 OLD"/>
      <sheetName val="FP 07-08 OLD"/>
      <sheetName val="CIEP 07-08 OLD"/>
      <sheetName val="SECA"/>
      <sheetName val="CIEP Auction Costs 6-15"/>
      <sheetName val="RSCP Auction Costs 6-15"/>
      <sheetName val=" TEC BGE CIEP "/>
      <sheetName val="TEC BGE RSCP"/>
      <sheetName val="CIEP Auction Costs 6-18"/>
      <sheetName val="RSCP Auction Costs 6-18"/>
      <sheetName val="CIEP Auction Costs 6-17"/>
      <sheetName val="RSCP Auction Costs 6-17"/>
      <sheetName val="RSCP Auction Cost 6-20"/>
      <sheetName val="CIEP Auction Costs 6-20"/>
      <sheetName val="RSCP Auct Cost 6-20 to 3-21 "/>
      <sheetName val="RSCP Auction Costs 6-19"/>
      <sheetName val="CIEP Auction Costs 6-19"/>
      <sheetName val="CIEP Auction Costs 6-20 to 3-21"/>
      <sheetName val="CIEP workbook"/>
      <sheetName val="RSCP Admin Costs"/>
      <sheetName val="CIEP Admin Costs"/>
      <sheetName val="BGS Sales Forecast"/>
      <sheetName val="Key Sprdsht Chng Log 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99">
          <cell r="DO99"/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@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249977111117893"/>
  </sheetPr>
  <dimension ref="A1:AT108"/>
  <sheetViews>
    <sheetView tabSelected="1" zoomScaleNormal="100" workbookViewId="0">
      <pane xSplit="6" ySplit="3" topLeftCell="L4" activePane="bottomRight" state="frozen"/>
      <selection activeCell="E25" sqref="E25"/>
      <selection pane="topRight" activeCell="E25" sqref="E25"/>
      <selection pane="bottomLeft" activeCell="E25" sqref="E25"/>
      <selection pane="bottomRight" activeCell="AQ1" sqref="AQ1"/>
    </sheetView>
  </sheetViews>
  <sheetFormatPr defaultColWidth="9.140625" defaultRowHeight="15" outlineLevelCol="1" x14ac:dyDescent="0.25"/>
  <cols>
    <col min="1" max="1" width="11.85546875" style="3" bestFit="1" customWidth="1"/>
    <col min="2" max="2" width="11.140625" style="3" bestFit="1" customWidth="1"/>
    <col min="3" max="3" width="20.28515625" style="3" customWidth="1"/>
    <col min="4" max="4" width="8.7109375" style="3" customWidth="1"/>
    <col min="5" max="5" width="11" style="3" bestFit="1" customWidth="1"/>
    <col min="6" max="6" width="11.5703125" style="3" bestFit="1" customWidth="1"/>
    <col min="7" max="7" width="12.28515625" style="3" bestFit="1" customWidth="1"/>
    <col min="8" max="8" width="9.42578125" style="3" customWidth="1"/>
    <col min="9" max="9" width="12.5703125" style="3" bestFit="1" customWidth="1"/>
    <col min="10" max="11" width="11.5703125" style="3" bestFit="1" customWidth="1"/>
    <col min="12" max="12" width="12.5703125" style="3" bestFit="1" customWidth="1"/>
    <col min="13" max="13" width="11.5703125" style="3" bestFit="1" customWidth="1"/>
    <col min="14" max="14" width="10.5703125" style="3" hidden="1" customWidth="1" outlineLevel="1"/>
    <col min="15" max="17" width="10" style="3" hidden="1" customWidth="1" outlineLevel="1"/>
    <col min="18" max="18" width="11.5703125" style="3" customWidth="1" collapsed="1"/>
    <col min="19" max="19" width="11.5703125" style="3" hidden="1" customWidth="1" outlineLevel="1"/>
    <col min="20" max="20" width="13.42578125" style="3" hidden="1" customWidth="1" outlineLevel="1"/>
    <col min="21" max="22" width="12.5703125" style="3" hidden="1" customWidth="1" outlineLevel="1"/>
    <col min="23" max="23" width="12.28515625" style="3" bestFit="1" customWidth="1" collapsed="1"/>
    <col min="24" max="24" width="11.5703125" bestFit="1" customWidth="1"/>
    <col min="25" max="28" width="9.140625" style="3" hidden="1" customWidth="1" outlineLevel="1"/>
    <col min="29" max="29" width="13.42578125" style="3" bestFit="1" customWidth="1" collapsed="1"/>
    <col min="30" max="30" width="13.42578125" style="3" hidden="1" customWidth="1" outlineLevel="1"/>
    <col min="31" max="31" width="11.140625" style="3" hidden="1" customWidth="1" outlineLevel="1"/>
    <col min="32" max="32" width="12.5703125" style="3" hidden="1" customWidth="1" outlineLevel="1"/>
    <col min="33" max="33" width="14.28515625" style="3" bestFit="1" customWidth="1" collapsed="1"/>
    <col min="34" max="34" width="12.5703125" style="3" customWidth="1"/>
    <col min="35" max="35" width="13.42578125" style="3" customWidth="1"/>
    <col min="36" max="36" width="13.42578125" bestFit="1" customWidth="1"/>
    <col min="37" max="38" width="11.140625" style="3" hidden="1" customWidth="1" outlineLevel="1"/>
    <col min="39" max="39" width="7.5703125" style="3" hidden="1" customWidth="1" outlineLevel="1"/>
    <col min="40" max="40" width="10.5703125" style="3" hidden="1" customWidth="1" outlineLevel="1"/>
    <col min="41" max="41" width="8.140625" style="3" hidden="1" customWidth="1" outlineLevel="1"/>
    <col min="42" max="42" width="10.140625" style="3" customWidth="1" collapsed="1"/>
    <col min="43" max="43" width="18.28515625" style="3" customWidth="1"/>
    <col min="44" max="44" width="11.7109375" style="3" bestFit="1" customWidth="1"/>
    <col min="45" max="45" width="9.140625" style="3"/>
    <col min="46" max="46" width="11.5703125" style="3" bestFit="1" customWidth="1"/>
    <col min="47" max="16384" width="9.140625" style="3"/>
  </cols>
  <sheetData>
    <row r="1" spans="1:46" s="11" customFormat="1" x14ac:dyDescent="0.25">
      <c r="A1" s="97"/>
      <c r="B1" s="97"/>
      <c r="C1" s="97"/>
      <c r="D1" s="97"/>
      <c r="F1" s="10">
        <v>2022</v>
      </c>
      <c r="G1" s="10" t="s">
        <v>31</v>
      </c>
      <c r="H1" s="10" t="s">
        <v>31</v>
      </c>
      <c r="I1" s="10" t="s">
        <v>31</v>
      </c>
      <c r="J1" s="11" t="s">
        <v>7</v>
      </c>
      <c r="K1" s="11" t="s">
        <v>7</v>
      </c>
      <c r="L1" s="11" t="s">
        <v>7</v>
      </c>
      <c r="M1" s="11" t="s">
        <v>6</v>
      </c>
      <c r="R1" s="11" t="s">
        <v>47</v>
      </c>
      <c r="S1" s="11" t="s">
        <v>24</v>
      </c>
      <c r="T1" s="11" t="s">
        <v>0</v>
      </c>
      <c r="U1" s="11" t="s">
        <v>1</v>
      </c>
      <c r="V1" s="11" t="s">
        <v>65</v>
      </c>
      <c r="W1" s="11" t="s">
        <v>54</v>
      </c>
      <c r="AC1" s="11" t="s">
        <v>47</v>
      </c>
      <c r="AD1" s="29"/>
      <c r="AG1" s="10">
        <v>2022</v>
      </c>
      <c r="AH1" s="11" t="s">
        <v>65</v>
      </c>
      <c r="AI1" s="11" t="s">
        <v>49</v>
      </c>
      <c r="AJ1" s="84" t="s">
        <v>67</v>
      </c>
      <c r="AK1" s="10">
        <v>2021</v>
      </c>
      <c r="AL1" s="10"/>
      <c r="AM1" s="10" t="s">
        <v>57</v>
      </c>
      <c r="AN1" s="11" t="s">
        <v>23</v>
      </c>
      <c r="AO1" s="11" t="s">
        <v>16</v>
      </c>
      <c r="AQ1" s="11" t="s">
        <v>82</v>
      </c>
    </row>
    <row r="2" spans="1:46" s="11" customFormat="1" ht="17.25" x14ac:dyDescent="0.25">
      <c r="A2" s="11" t="s">
        <v>18</v>
      </c>
      <c r="B2" s="1" t="s">
        <v>68</v>
      </c>
      <c r="C2" s="1" t="s">
        <v>70</v>
      </c>
      <c r="D2" s="11" t="s">
        <v>8</v>
      </c>
      <c r="E2" s="28" t="s">
        <v>30</v>
      </c>
      <c r="F2" s="11" t="s">
        <v>53</v>
      </c>
      <c r="G2" s="11" t="s">
        <v>51</v>
      </c>
      <c r="H2" s="11" t="s">
        <v>43</v>
      </c>
      <c r="I2" s="11" t="s">
        <v>42</v>
      </c>
      <c r="J2" s="11" t="s">
        <v>13</v>
      </c>
      <c r="K2" s="11" t="s">
        <v>14</v>
      </c>
      <c r="L2" s="11" t="s">
        <v>15</v>
      </c>
      <c r="M2" s="11" t="s">
        <v>12</v>
      </c>
      <c r="N2" s="11" t="s">
        <v>45</v>
      </c>
      <c r="O2" s="11" t="s">
        <v>43</v>
      </c>
      <c r="P2" s="11" t="s">
        <v>44</v>
      </c>
      <c r="Q2" s="11" t="s">
        <v>46</v>
      </c>
      <c r="R2" s="11" t="s">
        <v>9</v>
      </c>
      <c r="S2" s="11" t="s">
        <v>22</v>
      </c>
      <c r="T2" s="11" t="s">
        <v>3</v>
      </c>
      <c r="U2" s="11" t="s">
        <v>4</v>
      </c>
      <c r="V2" s="11" t="s">
        <v>66</v>
      </c>
      <c r="W2" s="11" t="s">
        <v>55</v>
      </c>
      <c r="X2" s="11" t="s">
        <v>54</v>
      </c>
      <c r="Y2" s="11" t="s">
        <v>45</v>
      </c>
      <c r="Z2" s="11" t="s">
        <v>43</v>
      </c>
      <c r="AA2" s="11" t="s">
        <v>44</v>
      </c>
      <c r="AB2" s="11" t="s">
        <v>46</v>
      </c>
      <c r="AC2" s="11" t="s">
        <v>9</v>
      </c>
      <c r="AD2" s="11" t="s">
        <v>22</v>
      </c>
      <c r="AE2" s="11" t="s">
        <v>17</v>
      </c>
      <c r="AF2" s="11" t="s">
        <v>4</v>
      </c>
      <c r="AG2" s="11" t="s">
        <v>52</v>
      </c>
      <c r="AH2" s="11" t="s">
        <v>66</v>
      </c>
      <c r="AI2" s="11" t="s">
        <v>50</v>
      </c>
      <c r="AJ2" s="10" t="s">
        <v>64</v>
      </c>
      <c r="AK2" s="11" t="s">
        <v>9</v>
      </c>
      <c r="AL2" s="11" t="s">
        <v>25</v>
      </c>
      <c r="AM2" s="11" t="s">
        <v>58</v>
      </c>
      <c r="AN2" s="11" t="s">
        <v>16</v>
      </c>
      <c r="AO2" s="11" t="s">
        <v>19</v>
      </c>
    </row>
    <row r="3" spans="1:46" s="12" customFormat="1" x14ac:dyDescent="0.25">
      <c r="B3" s="1" t="s">
        <v>69</v>
      </c>
      <c r="E3" s="11" t="s">
        <v>29</v>
      </c>
      <c r="F3" s="30" t="s">
        <v>2</v>
      </c>
      <c r="G3" s="30"/>
      <c r="H3" s="30" t="s">
        <v>11</v>
      </c>
      <c r="I3" s="30" t="s">
        <v>11</v>
      </c>
      <c r="J3" s="30" t="s">
        <v>11</v>
      </c>
      <c r="K3" s="30" t="s">
        <v>11</v>
      </c>
      <c r="L3" s="30" t="s">
        <v>11</v>
      </c>
      <c r="M3" s="30" t="s">
        <v>11</v>
      </c>
      <c r="N3" s="43">
        <v>347.77</v>
      </c>
      <c r="O3" s="26">
        <v>8.4869000000000003</v>
      </c>
      <c r="P3" s="26">
        <v>3.9236</v>
      </c>
      <c r="Q3" s="42">
        <v>1.4617E-2</v>
      </c>
      <c r="R3" s="14"/>
      <c r="S3" s="14" t="s">
        <v>48</v>
      </c>
      <c r="T3" s="26">
        <v>9.3574000000000002</v>
      </c>
      <c r="U3" s="26">
        <v>11.544700000000001</v>
      </c>
      <c r="V3" s="26"/>
      <c r="W3" s="44"/>
      <c r="X3" s="11" t="s">
        <v>56</v>
      </c>
      <c r="Y3" s="25" t="s">
        <v>10</v>
      </c>
      <c r="Z3" s="25" t="s">
        <v>10</v>
      </c>
      <c r="AA3" s="25" t="s">
        <v>10</v>
      </c>
      <c r="AB3" s="25" t="s">
        <v>10</v>
      </c>
      <c r="AC3" s="25" t="s">
        <v>10</v>
      </c>
      <c r="AD3" s="25" t="s">
        <v>10</v>
      </c>
      <c r="AE3" s="12" t="s">
        <v>10</v>
      </c>
      <c r="AF3" s="12" t="s">
        <v>10</v>
      </c>
      <c r="AG3" s="12" t="s">
        <v>10</v>
      </c>
      <c r="AH3" s="12" t="s">
        <v>10</v>
      </c>
      <c r="AI3" s="25" t="s">
        <v>10</v>
      </c>
      <c r="AJ3" s="81">
        <v>0.15</v>
      </c>
      <c r="AK3" s="12" t="s">
        <v>10</v>
      </c>
      <c r="AL3" s="12" t="s">
        <v>10</v>
      </c>
      <c r="AN3" s="12" t="s">
        <v>11</v>
      </c>
      <c r="AP3" s="12" t="s">
        <v>59</v>
      </c>
    </row>
    <row r="4" spans="1:46" x14ac:dyDescent="0.25">
      <c r="A4" s="2">
        <v>1</v>
      </c>
      <c r="B4" s="3" t="s">
        <v>71</v>
      </c>
      <c r="C4" s="3" t="s">
        <v>72</v>
      </c>
      <c r="D4" s="2" t="s">
        <v>5</v>
      </c>
      <c r="E4" s="27">
        <v>42373</v>
      </c>
      <c r="F4" s="15">
        <v>684425</v>
      </c>
      <c r="G4" s="45">
        <v>0.19035672918374877</v>
      </c>
      <c r="H4" s="15">
        <v>375.4</v>
      </c>
      <c r="I4" s="15">
        <v>376.55</v>
      </c>
      <c r="J4" s="64">
        <v>73.385999999999996</v>
      </c>
      <c r="K4" s="64">
        <v>177.71799999999999</v>
      </c>
      <c r="L4" s="64">
        <v>177.191</v>
      </c>
      <c r="M4" s="64">
        <v>153.88300000000001</v>
      </c>
      <c r="N4" s="16">
        <f>N3*12</f>
        <v>4173.24</v>
      </c>
      <c r="O4" s="16">
        <f t="shared" ref="O4:O38" si="0">H4*O$3*4</f>
        <v>12743.929039999999</v>
      </c>
      <c r="P4" s="16">
        <f t="shared" ref="P4:P38" si="1">I4*P$3*12</f>
        <v>17729.178959999997</v>
      </c>
      <c r="Q4" s="16">
        <f t="shared" ref="Q4:Q38" si="2">$Q$3*F4</f>
        <v>10004.240225</v>
      </c>
      <c r="R4" s="16">
        <f t="shared" ref="R4:R38" si="3">SUM(N4:Q4)</f>
        <v>44650.588225</v>
      </c>
      <c r="S4" s="16">
        <v>60973.78</v>
      </c>
      <c r="T4" s="16">
        <f t="shared" ref="T4:T38" si="4">(J4*$T$3*5)+(K4*$T$3*4)+(L4*$T$3*3)</f>
        <v>15059.565624999999</v>
      </c>
      <c r="U4" s="16">
        <f t="shared" ref="U4:U38" si="5">M4*$U$3*12</f>
        <v>21318.396841200003</v>
      </c>
      <c r="V4" s="16">
        <f>SUM(T4:U4)</f>
        <v>36377.962466199999</v>
      </c>
      <c r="W4" s="33">
        <f>SUM(S4:U4)</f>
        <v>97351.742466199998</v>
      </c>
      <c r="X4" s="66">
        <f t="shared" ref="X4:X38" si="6">R4+W4</f>
        <v>142002.33069119998</v>
      </c>
      <c r="Y4" s="40">
        <f t="shared" ref="Y4:Y38" si="7">N4/$F4</f>
        <v>6.0974394564780651E-3</v>
      </c>
      <c r="Z4" s="40">
        <f t="shared" ref="Z4:Z38" si="8">O4/$F4</f>
        <v>1.8619905818752967E-2</v>
      </c>
      <c r="AA4" s="40">
        <f t="shared" ref="AA4:AA38" si="9">P4/$F4</f>
        <v>2.5903757109982828E-2</v>
      </c>
      <c r="AB4" s="40">
        <f t="shared" ref="AB4:AB38" si="10">Q4/$F4</f>
        <v>1.4617E-2</v>
      </c>
      <c r="AC4" s="40">
        <f t="shared" ref="AC4:AC38" si="11">R4/$F4</f>
        <v>6.5238102385213867E-2</v>
      </c>
      <c r="AD4" s="67">
        <f>(S4/$F4)</f>
        <v>8.9087599079519297E-2</v>
      </c>
      <c r="AE4" s="67">
        <f>(T4/$F4)</f>
        <v>2.2003237206414141E-2</v>
      </c>
      <c r="AF4" s="67">
        <f>(U4/$F4)</f>
        <v>3.1147893255214235E-2</v>
      </c>
      <c r="AG4" s="67">
        <f t="shared" ref="AG4:AG38" si="12">W4/$F4</f>
        <v>0.14223872954114766</v>
      </c>
      <c r="AH4" s="67">
        <f t="shared" ref="AH4:AH10" si="13">V4/$F4</f>
        <v>5.3151130461628372E-2</v>
      </c>
      <c r="AI4" s="40">
        <f t="shared" ref="AI4:AI10" si="14">AC4+AG4</f>
        <v>0.20747683192636152</v>
      </c>
      <c r="AJ4" s="66">
        <f t="shared" ref="AJ4:AJ10" si="15">IF($AH4-AJ$3&lt;0,0,$F4*AJ$3-$V4)</f>
        <v>0</v>
      </c>
      <c r="AK4" s="67">
        <v>8.5186446802197835E-2</v>
      </c>
      <c r="AL4" s="67">
        <f t="shared" ref="AL4:AL10" si="16">AG4-AK4</f>
        <v>5.7052282738949828E-2</v>
      </c>
      <c r="AM4" s="34">
        <f t="shared" ref="AM4:AM37" si="17">AL4/AK4</f>
        <v>0.66973426971810102</v>
      </c>
      <c r="AN4" s="17">
        <v>532</v>
      </c>
      <c r="AO4" s="22">
        <f t="shared" ref="AO4:AO10" si="18">F4/(AN4*8760)</f>
        <v>0.14686223263638548</v>
      </c>
      <c r="AT4" s="46"/>
    </row>
    <row r="5" spans="1:46" x14ac:dyDescent="0.25">
      <c r="A5" s="2">
        <v>2</v>
      </c>
      <c r="B5" s="3" t="s">
        <v>71</v>
      </c>
      <c r="C5" s="3" t="s">
        <v>72</v>
      </c>
      <c r="D5" s="2" t="s">
        <v>5</v>
      </c>
      <c r="E5" s="27">
        <v>41873</v>
      </c>
      <c r="F5" s="15">
        <v>1458301</v>
      </c>
      <c r="G5" s="45">
        <v>0.35281621856032819</v>
      </c>
      <c r="H5" s="15">
        <v>451.6</v>
      </c>
      <c r="I5" s="15">
        <v>454.60833333333335</v>
      </c>
      <c r="J5" s="64">
        <v>187.77</v>
      </c>
      <c r="K5" s="64">
        <v>247.05099999999999</v>
      </c>
      <c r="L5" s="64">
        <v>246.31800000000001</v>
      </c>
      <c r="M5" s="64">
        <v>298.77999999999997</v>
      </c>
      <c r="N5" s="16">
        <f t="shared" ref="N5:N38" si="19">N4</f>
        <v>4173.24</v>
      </c>
      <c r="O5" s="16">
        <f t="shared" si="0"/>
        <v>15330.736160000002</v>
      </c>
      <c r="P5" s="16">
        <f t="shared" si="1"/>
        <v>21404.415079999999</v>
      </c>
      <c r="Q5" s="16">
        <f t="shared" si="2"/>
        <v>21315.985717</v>
      </c>
      <c r="R5" s="16">
        <f t="shared" si="3"/>
        <v>62224.376957</v>
      </c>
      <c r="S5" s="16">
        <v>118068.84</v>
      </c>
      <c r="T5" s="16">
        <f>(J5*$T$3*5)+(K5*$T$3*4)+(L5*$T$3*3)</f>
        <v>24946.9032592</v>
      </c>
      <c r="U5" s="16">
        <f t="shared" si="5"/>
        <v>41391.905591999996</v>
      </c>
      <c r="V5" s="16">
        <f t="shared" ref="V5:V38" si="20">SUM(T5:U5)</f>
        <v>66338.808851199996</v>
      </c>
      <c r="W5" s="33">
        <f t="shared" ref="W5:W38" si="21">SUM(S5:U5)</f>
        <v>184407.64885120001</v>
      </c>
      <c r="X5" s="66">
        <f t="shared" si="6"/>
        <v>246632.02580820001</v>
      </c>
      <c r="Y5" s="40">
        <f t="shared" si="7"/>
        <v>2.8617137339959305E-3</v>
      </c>
      <c r="Z5" s="40">
        <f t="shared" si="8"/>
        <v>1.0512737877845521E-2</v>
      </c>
      <c r="AA5" s="40">
        <f t="shared" si="9"/>
        <v>1.4677638621930588E-2</v>
      </c>
      <c r="AB5" s="40">
        <f t="shared" si="10"/>
        <v>1.4617E-2</v>
      </c>
      <c r="AC5" s="40">
        <f t="shared" si="11"/>
        <v>4.2669090233772043E-2</v>
      </c>
      <c r="AD5" s="67">
        <f t="shared" ref="AD5:AD38" si="22">(S5/$F5)</f>
        <v>8.0963285357412498E-2</v>
      </c>
      <c r="AE5" s="67">
        <f t="shared" ref="AE5:AE38" si="23">(T5/$F5)</f>
        <v>1.7106827231963773E-2</v>
      </c>
      <c r="AF5" s="67">
        <f t="shared" ref="AF5:AF38" si="24">(U5/$F5)</f>
        <v>2.838365028344628E-2</v>
      </c>
      <c r="AG5" s="67">
        <f t="shared" si="12"/>
        <v>0.12645376287282256</v>
      </c>
      <c r="AH5" s="67">
        <f t="shared" si="13"/>
        <v>4.5490477515410056E-2</v>
      </c>
      <c r="AI5" s="40">
        <f t="shared" si="14"/>
        <v>0.16912285310659461</v>
      </c>
      <c r="AJ5" s="66">
        <f t="shared" si="15"/>
        <v>0</v>
      </c>
      <c r="AK5" s="67">
        <v>9.7520231330765386E-2</v>
      </c>
      <c r="AL5" s="67">
        <f t="shared" si="16"/>
        <v>2.8933531542057175E-2</v>
      </c>
      <c r="AM5" s="34">
        <f t="shared" si="17"/>
        <v>0.29669260570067285</v>
      </c>
      <c r="AN5" s="17">
        <v>750</v>
      </c>
      <c r="AO5" s="22">
        <f t="shared" si="18"/>
        <v>0.22196362252663623</v>
      </c>
      <c r="AT5" s="46"/>
    </row>
    <row r="6" spans="1:46" s="5" customFormat="1" x14ac:dyDescent="0.25">
      <c r="A6" s="58">
        <v>3</v>
      </c>
      <c r="B6" s="58" t="s">
        <v>71</v>
      </c>
      <c r="C6" s="58" t="s">
        <v>72</v>
      </c>
      <c r="D6" s="58" t="s">
        <v>5</v>
      </c>
      <c r="E6" s="59">
        <v>41969</v>
      </c>
      <c r="F6" s="60">
        <v>1749446</v>
      </c>
      <c r="G6" s="61">
        <v>0.31477652182341292</v>
      </c>
      <c r="H6" s="60">
        <v>579.9</v>
      </c>
      <c r="I6" s="60">
        <v>573.24166666666667</v>
      </c>
      <c r="J6" s="65">
        <v>458.096</v>
      </c>
      <c r="K6" s="65">
        <v>430.11500000000001</v>
      </c>
      <c r="L6" s="65">
        <v>428.84</v>
      </c>
      <c r="M6" s="65">
        <v>362.27</v>
      </c>
      <c r="N6" s="62">
        <f t="shared" si="19"/>
        <v>4173.24</v>
      </c>
      <c r="O6" s="62">
        <f t="shared" si="0"/>
        <v>19686.213240000001</v>
      </c>
      <c r="P6" s="62">
        <f t="shared" si="1"/>
        <v>26990.052040000002</v>
      </c>
      <c r="Q6" s="62">
        <f t="shared" si="2"/>
        <v>25571.652181999998</v>
      </c>
      <c r="R6" s="62">
        <f t="shared" si="3"/>
        <v>76421.157462000003</v>
      </c>
      <c r="S6" s="62">
        <v>148917.04999999999</v>
      </c>
      <c r="T6" s="62">
        <f t="shared" si="4"/>
        <v>49570.452204000001</v>
      </c>
      <c r="U6" s="62">
        <f t="shared" si="5"/>
        <v>50187.581628</v>
      </c>
      <c r="V6" s="62">
        <f t="shared" si="20"/>
        <v>99758.033832000001</v>
      </c>
      <c r="W6" s="63">
        <f t="shared" si="21"/>
        <v>248675.08383199997</v>
      </c>
      <c r="X6" s="69">
        <f t="shared" si="6"/>
        <v>325096.24129399995</v>
      </c>
      <c r="Y6" s="57">
        <f t="shared" si="7"/>
        <v>2.3854637410928945E-3</v>
      </c>
      <c r="Z6" s="57">
        <f t="shared" si="8"/>
        <v>1.1252827032100449E-2</v>
      </c>
      <c r="AA6" s="57">
        <f t="shared" si="9"/>
        <v>1.5427770871464453E-2</v>
      </c>
      <c r="AB6" s="57">
        <f t="shared" si="10"/>
        <v>1.4616999999999998E-2</v>
      </c>
      <c r="AC6" s="57">
        <f t="shared" si="11"/>
        <v>4.3683061644657795E-2</v>
      </c>
      <c r="AD6" s="68">
        <f t="shared" si="22"/>
        <v>8.5122404464041748E-2</v>
      </c>
      <c r="AE6" s="68">
        <f t="shared" si="23"/>
        <v>2.8334942721295771E-2</v>
      </c>
      <c r="AF6" s="68">
        <f t="shared" si="24"/>
        <v>2.8687699779244402E-2</v>
      </c>
      <c r="AG6" s="68">
        <f t="shared" si="12"/>
        <v>0.14214504696458191</v>
      </c>
      <c r="AH6" s="68">
        <f t="shared" si="13"/>
        <v>5.702264250054017E-2</v>
      </c>
      <c r="AI6" s="57">
        <f t="shared" si="14"/>
        <v>0.18582810860923971</v>
      </c>
      <c r="AJ6" s="66">
        <f t="shared" si="15"/>
        <v>0</v>
      </c>
      <c r="AK6" s="67">
        <v>0.10539604213503924</v>
      </c>
      <c r="AL6" s="67">
        <f t="shared" si="16"/>
        <v>3.6749004829542672E-2</v>
      </c>
      <c r="AM6" s="34">
        <f t="shared" si="17"/>
        <v>0.34867537798485654</v>
      </c>
      <c r="AN6" s="17">
        <v>640</v>
      </c>
      <c r="AO6" s="70">
        <f t="shared" si="18"/>
        <v>0.31204444920091323</v>
      </c>
      <c r="AT6" s="46"/>
    </row>
    <row r="7" spans="1:46" x14ac:dyDescent="0.25">
      <c r="A7" s="2">
        <v>4</v>
      </c>
      <c r="B7" s="3" t="s">
        <v>71</v>
      </c>
      <c r="C7" s="3" t="s">
        <v>72</v>
      </c>
      <c r="D7" s="2" t="s">
        <v>5</v>
      </c>
      <c r="E7" s="27">
        <v>42174</v>
      </c>
      <c r="F7" s="15">
        <v>799658</v>
      </c>
      <c r="G7" s="45">
        <v>0.11861126541430685</v>
      </c>
      <c r="H7" s="15">
        <v>542.125</v>
      </c>
      <c r="I7" s="15">
        <v>477.70833333333326</v>
      </c>
      <c r="J7" s="64">
        <v>85.25</v>
      </c>
      <c r="K7" s="64">
        <v>215.14500000000001</v>
      </c>
      <c r="L7" s="64">
        <v>214.50700000000001</v>
      </c>
      <c r="M7" s="64">
        <v>212.83099999999999</v>
      </c>
      <c r="N7" s="16">
        <f t="shared" si="19"/>
        <v>4173.24</v>
      </c>
      <c r="O7" s="16">
        <f t="shared" si="0"/>
        <v>18403.842650000002</v>
      </c>
      <c r="P7" s="16">
        <f t="shared" si="1"/>
        <v>22492.036999999997</v>
      </c>
      <c r="Q7" s="16">
        <f t="shared" si="2"/>
        <v>11688.600985999999</v>
      </c>
      <c r="R7" s="16">
        <f t="shared" si="3"/>
        <v>56757.720635999998</v>
      </c>
      <c r="S7" s="16">
        <v>61164.46</v>
      </c>
      <c r="T7" s="16">
        <f t="shared" si="4"/>
        <v>18063.0664474</v>
      </c>
      <c r="U7" s="16">
        <f t="shared" si="5"/>
        <v>29484.840548399996</v>
      </c>
      <c r="V7" s="16">
        <f t="shared" si="20"/>
        <v>47547.906995799996</v>
      </c>
      <c r="W7" s="33">
        <f t="shared" si="21"/>
        <v>108712.3669958</v>
      </c>
      <c r="X7" s="66">
        <f t="shared" si="6"/>
        <v>165470.08763179998</v>
      </c>
      <c r="Y7" s="40">
        <f t="shared" si="7"/>
        <v>5.2187810288898502E-3</v>
      </c>
      <c r="Z7" s="40">
        <f t="shared" si="8"/>
        <v>2.3014642071985777E-2</v>
      </c>
      <c r="AA7" s="40">
        <f t="shared" si="9"/>
        <v>2.8127070572669811E-2</v>
      </c>
      <c r="AB7" s="40">
        <f t="shared" si="10"/>
        <v>1.4617E-2</v>
      </c>
      <c r="AC7" s="40">
        <f t="shared" si="11"/>
        <v>7.0977493673545444E-2</v>
      </c>
      <c r="AD7" s="67">
        <f t="shared" si="22"/>
        <v>7.6488273737022577E-2</v>
      </c>
      <c r="AE7" s="67">
        <f t="shared" si="23"/>
        <v>2.2588489638570488E-2</v>
      </c>
      <c r="AF7" s="67">
        <f t="shared" si="24"/>
        <v>3.6871813385722388E-2</v>
      </c>
      <c r="AG7" s="67">
        <f t="shared" si="12"/>
        <v>0.13594857676131547</v>
      </c>
      <c r="AH7" s="67">
        <f t="shared" si="13"/>
        <v>5.9460303024292879E-2</v>
      </c>
      <c r="AI7" s="40">
        <f t="shared" si="14"/>
        <v>0.20692607043486091</v>
      </c>
      <c r="AJ7" s="66">
        <f t="shared" si="15"/>
        <v>0</v>
      </c>
      <c r="AK7" s="67">
        <v>6.8508093014681526E-2</v>
      </c>
      <c r="AL7" s="67">
        <f t="shared" si="16"/>
        <v>6.7440483746633945E-2</v>
      </c>
      <c r="AM7" s="34">
        <f t="shared" si="17"/>
        <v>0.98441630439459482</v>
      </c>
      <c r="AN7" s="17">
        <v>800</v>
      </c>
      <c r="AO7" s="22">
        <f t="shared" si="18"/>
        <v>0.1141064497716895</v>
      </c>
      <c r="AT7" s="46"/>
    </row>
    <row r="8" spans="1:46" x14ac:dyDescent="0.25">
      <c r="A8" s="2">
        <v>5</v>
      </c>
      <c r="B8" s="3" t="s">
        <v>73</v>
      </c>
      <c r="C8" s="3" t="s">
        <v>74</v>
      </c>
      <c r="D8" s="2" t="s">
        <v>5</v>
      </c>
      <c r="E8" s="27">
        <v>42895</v>
      </c>
      <c r="F8" s="15">
        <v>7701</v>
      </c>
      <c r="G8" s="45">
        <v>1.7229344070097491E-2</v>
      </c>
      <c r="H8" s="15">
        <v>35.774999999999999</v>
      </c>
      <c r="I8" s="15">
        <v>20.533333333333331</v>
      </c>
      <c r="J8" s="64">
        <v>0.248</v>
      </c>
      <c r="K8" s="64">
        <v>12.034000000000001</v>
      </c>
      <c r="L8" s="64">
        <v>11.999000000000001</v>
      </c>
      <c r="M8" s="64">
        <v>16.363</v>
      </c>
      <c r="N8" s="16">
        <f t="shared" si="19"/>
        <v>4173.24</v>
      </c>
      <c r="O8" s="16">
        <f t="shared" si="0"/>
        <v>1214.4753900000001</v>
      </c>
      <c r="P8" s="16">
        <f t="shared" si="1"/>
        <v>966.77503999999988</v>
      </c>
      <c r="Q8" s="16">
        <f t="shared" si="2"/>
        <v>112.565517</v>
      </c>
      <c r="R8" s="16">
        <f t="shared" si="3"/>
        <v>6467.0559469999989</v>
      </c>
      <c r="S8" s="16">
        <v>739.22</v>
      </c>
      <c r="T8" s="16">
        <f t="shared" si="4"/>
        <v>798.86931019999997</v>
      </c>
      <c r="U8" s="16">
        <f t="shared" si="5"/>
        <v>2266.8711132000003</v>
      </c>
      <c r="V8" s="16">
        <f t="shared" si="20"/>
        <v>3065.7404234000005</v>
      </c>
      <c r="W8" s="33">
        <f>SUM(S8:U8)</f>
        <v>3804.9604234000003</v>
      </c>
      <c r="X8" s="66">
        <f t="shared" si="6"/>
        <v>10272.016370399999</v>
      </c>
      <c r="Y8" s="40">
        <f t="shared" si="7"/>
        <v>0.54190884300740161</v>
      </c>
      <c r="Z8" s="40">
        <f t="shared" si="8"/>
        <v>0.15770359563693029</v>
      </c>
      <c r="AA8" s="40">
        <f t="shared" si="9"/>
        <v>0.1255388962472406</v>
      </c>
      <c r="AB8" s="40">
        <f t="shared" si="10"/>
        <v>1.4617E-2</v>
      </c>
      <c r="AC8" s="40">
        <f t="shared" si="11"/>
        <v>0.83976833489157243</v>
      </c>
      <c r="AD8" s="67">
        <f t="shared" si="22"/>
        <v>9.5990131151798469E-2</v>
      </c>
      <c r="AE8" s="67">
        <f t="shared" si="23"/>
        <v>0.10373578888456045</v>
      </c>
      <c r="AF8" s="67">
        <f t="shared" si="24"/>
        <v>0.29436061721854306</v>
      </c>
      <c r="AG8" s="67">
        <f t="shared" si="12"/>
        <v>0.49408653725490198</v>
      </c>
      <c r="AH8" s="67">
        <f t="shared" si="13"/>
        <v>0.39809640610310354</v>
      </c>
      <c r="AI8" s="40">
        <f t="shared" si="14"/>
        <v>1.3338548721464745</v>
      </c>
      <c r="AJ8" s="66">
        <f t="shared" si="15"/>
        <v>-1910.5904234000006</v>
      </c>
      <c r="AK8" s="67">
        <v>8.0765965810616458E-2</v>
      </c>
      <c r="AL8" s="67">
        <f t="shared" si="16"/>
        <v>0.41332057144428552</v>
      </c>
      <c r="AM8" s="34">
        <f t="shared" si="17"/>
        <v>5.1175091797138608</v>
      </c>
      <c r="AN8" s="17">
        <v>300</v>
      </c>
      <c r="AO8" s="22">
        <f t="shared" si="18"/>
        <v>2.9303652968036531E-3</v>
      </c>
      <c r="AP8" s="3" t="s">
        <v>63</v>
      </c>
      <c r="AT8" s="46"/>
    </row>
    <row r="9" spans="1:46" x14ac:dyDescent="0.25">
      <c r="A9" s="2">
        <v>6</v>
      </c>
      <c r="B9" s="2" t="s">
        <v>73</v>
      </c>
      <c r="C9" s="2" t="s">
        <v>74</v>
      </c>
      <c r="D9" s="2" t="s">
        <v>5</v>
      </c>
      <c r="E9" s="27">
        <v>42915</v>
      </c>
      <c r="F9" s="15">
        <v>43313</v>
      </c>
      <c r="G9" s="45">
        <v>4.5995700006355986E-2</v>
      </c>
      <c r="H9" s="15">
        <v>91.7</v>
      </c>
      <c r="I9" s="15">
        <v>70.400000000000006</v>
      </c>
      <c r="J9" s="64">
        <v>0.23300000000000001</v>
      </c>
      <c r="K9" s="64">
        <v>2.6240000000000001</v>
      </c>
      <c r="L9" s="64">
        <v>2.6160000000000001</v>
      </c>
      <c r="M9" s="64">
        <v>0.183</v>
      </c>
      <c r="N9" s="16">
        <f t="shared" si="19"/>
        <v>4173.24</v>
      </c>
      <c r="O9" s="16">
        <f t="shared" si="0"/>
        <v>3112.9949200000001</v>
      </c>
      <c r="P9" s="16">
        <f t="shared" si="1"/>
        <v>3314.6572800000004</v>
      </c>
      <c r="Q9" s="16">
        <f t="shared" si="2"/>
        <v>633.10612100000003</v>
      </c>
      <c r="R9" s="16">
        <f t="shared" si="3"/>
        <v>11233.998321000001</v>
      </c>
      <c r="S9" s="16">
        <v>3565.5</v>
      </c>
      <c r="T9" s="16">
        <f t="shared" si="4"/>
        <v>182.55351660000002</v>
      </c>
      <c r="U9" s="16">
        <f t="shared" si="5"/>
        <v>25.352161199999998</v>
      </c>
      <c r="V9" s="16">
        <f t="shared" si="20"/>
        <v>207.90567780000003</v>
      </c>
      <c r="W9" s="33">
        <f t="shared" si="21"/>
        <v>3773.4056777999999</v>
      </c>
      <c r="X9" s="66">
        <f t="shared" si="6"/>
        <v>15007.4039988</v>
      </c>
      <c r="Y9" s="40">
        <f t="shared" si="7"/>
        <v>9.6350749197700453E-2</v>
      </c>
      <c r="Z9" s="40">
        <f t="shared" si="8"/>
        <v>7.187206889386559E-2</v>
      </c>
      <c r="AA9" s="40">
        <f t="shared" si="9"/>
        <v>7.6528000369404117E-2</v>
      </c>
      <c r="AB9" s="40">
        <f t="shared" si="10"/>
        <v>1.4617000000000002E-2</v>
      </c>
      <c r="AC9" s="40">
        <f t="shared" si="11"/>
        <v>0.25936781846097018</v>
      </c>
      <c r="AD9" s="67">
        <f t="shared" si="22"/>
        <v>8.2319396024288324E-2</v>
      </c>
      <c r="AE9" s="67">
        <f t="shared" si="23"/>
        <v>4.2147511509246652E-3</v>
      </c>
      <c r="AF9" s="67">
        <f t="shared" si="24"/>
        <v>5.8532452612379646E-4</v>
      </c>
      <c r="AG9" s="67">
        <f t="shared" si="12"/>
        <v>8.7119471701336784E-2</v>
      </c>
      <c r="AH9" s="67">
        <f t="shared" si="13"/>
        <v>4.8000756770484624E-3</v>
      </c>
      <c r="AI9" s="40">
        <f t="shared" si="14"/>
        <v>0.34648729016230695</v>
      </c>
      <c r="AJ9" s="66">
        <f t="shared" si="15"/>
        <v>0</v>
      </c>
      <c r="AK9" s="67">
        <v>8.6194565873439127E-2</v>
      </c>
      <c r="AL9" s="67">
        <f t="shared" si="16"/>
        <v>9.2490582789765685E-4</v>
      </c>
      <c r="AM9" s="34">
        <f t="shared" si="17"/>
        <v>1.073044244176264E-2</v>
      </c>
      <c r="AN9" s="17">
        <v>300</v>
      </c>
      <c r="AO9" s="22">
        <f t="shared" si="18"/>
        <v>1.6481354642313546E-2</v>
      </c>
      <c r="AP9" s="3" t="s">
        <v>61</v>
      </c>
      <c r="AT9" s="46"/>
    </row>
    <row r="10" spans="1:46" x14ac:dyDescent="0.25">
      <c r="A10" s="2">
        <v>7</v>
      </c>
      <c r="B10" s="3" t="s">
        <v>71</v>
      </c>
      <c r="C10" s="3" t="s">
        <v>72</v>
      </c>
      <c r="D10" s="2" t="s">
        <v>5</v>
      </c>
      <c r="E10" s="27">
        <v>42193</v>
      </c>
      <c r="F10" s="15">
        <v>475054</v>
      </c>
      <c r="G10" s="45">
        <v>8.4498210895342804E-2</v>
      </c>
      <c r="H10" s="15">
        <v>379.82500000000005</v>
      </c>
      <c r="I10" s="15">
        <v>328.17499999999995</v>
      </c>
      <c r="J10" s="64">
        <v>69.025000000000006</v>
      </c>
      <c r="K10" s="64">
        <v>218.04400000000001</v>
      </c>
      <c r="L10" s="64">
        <v>217.39699999999999</v>
      </c>
      <c r="M10" s="64">
        <v>181.54400000000001</v>
      </c>
      <c r="N10" s="16">
        <f t="shared" si="19"/>
        <v>4173.24</v>
      </c>
      <c r="O10" s="16">
        <f t="shared" si="0"/>
        <v>12894.147170000002</v>
      </c>
      <c r="P10" s="16">
        <f t="shared" si="1"/>
        <v>15451.529159999998</v>
      </c>
      <c r="Q10" s="16">
        <f t="shared" si="2"/>
        <v>6943.8643179999999</v>
      </c>
      <c r="R10" s="16">
        <f t="shared" si="3"/>
        <v>39462.780648</v>
      </c>
      <c r="S10" s="16">
        <v>47569.29</v>
      </c>
      <c r="T10" s="16">
        <f t="shared" si="4"/>
        <v>17493.584440800001</v>
      </c>
      <c r="U10" s="16">
        <f t="shared" si="5"/>
        <v>25150.452201600005</v>
      </c>
      <c r="V10" s="16">
        <f t="shared" si="20"/>
        <v>42644.036642400009</v>
      </c>
      <c r="W10" s="33">
        <f t="shared" si="21"/>
        <v>90213.326642400003</v>
      </c>
      <c r="X10" s="66">
        <f t="shared" si="6"/>
        <v>129676.1072904</v>
      </c>
      <c r="Y10" s="40">
        <f t="shared" si="7"/>
        <v>8.7847697314410566E-3</v>
      </c>
      <c r="Z10" s="40">
        <f t="shared" si="8"/>
        <v>2.7142487317231307E-2</v>
      </c>
      <c r="AA10" s="40">
        <f t="shared" si="9"/>
        <v>3.2525837399537731E-2</v>
      </c>
      <c r="AB10" s="40">
        <f t="shared" si="10"/>
        <v>1.4617E-2</v>
      </c>
      <c r="AC10" s="40">
        <f t="shared" si="11"/>
        <v>8.3070094448210091E-2</v>
      </c>
      <c r="AD10" s="67">
        <f t="shared" si="22"/>
        <v>0.1001344899737714</v>
      </c>
      <c r="AE10" s="67">
        <f t="shared" si="23"/>
        <v>3.6824412468477272E-2</v>
      </c>
      <c r="AF10" s="67">
        <f t="shared" si="24"/>
        <v>5.2942301720646505E-2</v>
      </c>
      <c r="AG10" s="67">
        <f t="shared" si="12"/>
        <v>0.18990120416289516</v>
      </c>
      <c r="AH10" s="67">
        <f t="shared" si="13"/>
        <v>8.9766714189123784E-2</v>
      </c>
      <c r="AI10" s="40">
        <f t="shared" si="14"/>
        <v>0.27297129861110525</v>
      </c>
      <c r="AJ10" s="66">
        <f t="shared" si="15"/>
        <v>0</v>
      </c>
      <c r="AK10" s="67">
        <v>9.5652917835992612E-2</v>
      </c>
      <c r="AL10" s="67">
        <f t="shared" si="16"/>
        <v>9.4248286326902547E-2</v>
      </c>
      <c r="AM10" s="34">
        <f t="shared" si="17"/>
        <v>0.98531533024953344</v>
      </c>
      <c r="AN10" s="17">
        <v>800</v>
      </c>
      <c r="AO10" s="22">
        <f t="shared" si="18"/>
        <v>6.778738584474886E-2</v>
      </c>
      <c r="AT10" s="46"/>
    </row>
    <row r="11" spans="1:46" x14ac:dyDescent="0.25">
      <c r="A11" s="2">
        <v>8</v>
      </c>
      <c r="D11" s="2"/>
      <c r="E11" s="27"/>
      <c r="F11" s="15"/>
      <c r="G11" s="45"/>
      <c r="H11" s="15"/>
      <c r="I11" s="15"/>
      <c r="J11" s="64"/>
      <c r="K11" s="64"/>
      <c r="L11" s="64"/>
      <c r="M11" s="64"/>
      <c r="N11" s="16"/>
      <c r="O11" s="16"/>
      <c r="P11" s="16"/>
      <c r="Q11" s="16"/>
      <c r="R11" s="16"/>
      <c r="S11" s="16"/>
      <c r="T11" s="16"/>
      <c r="U11" s="16"/>
      <c r="V11" s="16"/>
      <c r="W11" s="33"/>
      <c r="X11" s="66"/>
      <c r="Y11" s="40"/>
      <c r="Z11" s="40"/>
      <c r="AA11" s="40"/>
      <c r="AB11" s="40"/>
      <c r="AC11" s="40"/>
      <c r="AD11" s="67"/>
      <c r="AE11" s="67"/>
      <c r="AF11" s="67"/>
      <c r="AG11" s="67"/>
      <c r="AH11" s="67"/>
      <c r="AI11" s="40"/>
      <c r="AJ11" s="66"/>
      <c r="AK11" s="67"/>
      <c r="AL11" s="67"/>
      <c r="AM11" s="34"/>
      <c r="AN11" s="17"/>
      <c r="AO11" s="22"/>
      <c r="AT11" s="46"/>
    </row>
    <row r="12" spans="1:46" x14ac:dyDescent="0.25">
      <c r="A12" s="2">
        <v>9</v>
      </c>
      <c r="B12" s="3" t="s">
        <v>71</v>
      </c>
      <c r="C12" s="3" t="s">
        <v>72</v>
      </c>
      <c r="D12" s="2" t="s">
        <v>5</v>
      </c>
      <c r="E12" s="27">
        <v>42986</v>
      </c>
      <c r="F12" s="15">
        <v>519188</v>
      </c>
      <c r="G12" s="45">
        <v>0.12523971256597113</v>
      </c>
      <c r="H12" s="15">
        <v>360.92499999999995</v>
      </c>
      <c r="I12" s="15">
        <v>411.57499999999999</v>
      </c>
      <c r="J12" s="64">
        <v>97.052000000000007</v>
      </c>
      <c r="K12" s="64">
        <v>144.446</v>
      </c>
      <c r="L12" s="64">
        <v>144.018</v>
      </c>
      <c r="M12" s="64">
        <v>132.33000000000001</v>
      </c>
      <c r="N12" s="16">
        <f>N10</f>
        <v>4173.24</v>
      </c>
      <c r="O12" s="16">
        <f t="shared" si="0"/>
        <v>12252.53753</v>
      </c>
      <c r="P12" s="16">
        <f t="shared" si="1"/>
        <v>19378.268039999999</v>
      </c>
      <c r="Q12" s="16">
        <f t="shared" si="2"/>
        <v>7588.970996</v>
      </c>
      <c r="R12" s="16">
        <f>SUM(N12:Q12)</f>
        <v>43393.016566000006</v>
      </c>
      <c r="S12" s="16">
        <v>45760.33</v>
      </c>
      <c r="T12" s="16">
        <f t="shared" si="4"/>
        <v>13990.2300252</v>
      </c>
      <c r="U12" s="16">
        <f t="shared" si="5"/>
        <v>18332.521812000003</v>
      </c>
      <c r="V12" s="16">
        <f t="shared" si="20"/>
        <v>32322.751837200005</v>
      </c>
      <c r="W12" s="33">
        <f t="shared" si="21"/>
        <v>78083.081837200007</v>
      </c>
      <c r="X12" s="66">
        <f t="shared" si="6"/>
        <v>121476.09840320001</v>
      </c>
      <c r="Y12" s="40">
        <f t="shared" si="7"/>
        <v>8.0380132052358683E-3</v>
      </c>
      <c r="Z12" s="40">
        <f t="shared" si="8"/>
        <v>2.3599423580668275E-2</v>
      </c>
      <c r="AA12" s="40">
        <f t="shared" si="9"/>
        <v>3.7324183224573752E-2</v>
      </c>
      <c r="AB12" s="40">
        <f t="shared" si="10"/>
        <v>1.4617E-2</v>
      </c>
      <c r="AC12" s="40">
        <f t="shared" si="11"/>
        <v>8.3578620010477916E-2</v>
      </c>
      <c r="AD12" s="67">
        <f t="shared" si="22"/>
        <v>8.8138265907532529E-2</v>
      </c>
      <c r="AE12" s="67">
        <f t="shared" si="23"/>
        <v>2.694636629737205E-2</v>
      </c>
      <c r="AF12" s="67">
        <f t="shared" si="24"/>
        <v>3.5309987542084954E-2</v>
      </c>
      <c r="AG12" s="67">
        <f t="shared" si="12"/>
        <v>0.15039461974698953</v>
      </c>
      <c r="AH12" s="67">
        <f t="shared" ref="AH12:AH38" si="25">V12/$F12</f>
        <v>6.2256353839457011E-2</v>
      </c>
      <c r="AI12" s="40">
        <f t="shared" ref="AI12:AI38" si="26">AC12+AG12</f>
        <v>0.23397323975746745</v>
      </c>
      <c r="AJ12" s="66">
        <f t="shared" ref="AJ12:AJ38" si="27">IF($AH12-AJ$3&lt;0,0,$F12*AJ$3-$V12)</f>
        <v>0</v>
      </c>
      <c r="AK12" s="67">
        <v>0.10484453772475434</v>
      </c>
      <c r="AL12" s="67">
        <f t="shared" ref="AL12:AL38" si="28">AG12-AK12</f>
        <v>4.5550082022235192E-2</v>
      </c>
      <c r="AM12" s="34">
        <f t="shared" si="17"/>
        <v>0.43445355390680102</v>
      </c>
      <c r="AN12" s="17">
        <v>544</v>
      </c>
      <c r="AO12" s="22">
        <f t="shared" ref="AO12:AO38" si="29">F12/(AN12*8760)</f>
        <v>0.10894859656191244</v>
      </c>
      <c r="AT12" s="46"/>
    </row>
    <row r="13" spans="1:46" s="5" customFormat="1" x14ac:dyDescent="0.25">
      <c r="A13" s="58">
        <v>10</v>
      </c>
      <c r="B13" s="58" t="s">
        <v>71</v>
      </c>
      <c r="C13" s="58" t="s">
        <v>72</v>
      </c>
      <c r="D13" s="58" t="s">
        <v>5</v>
      </c>
      <c r="E13" s="59">
        <v>43153</v>
      </c>
      <c r="F13" s="60">
        <v>1736552</v>
      </c>
      <c r="G13" s="61">
        <v>0.203710870134197</v>
      </c>
      <c r="H13" s="60">
        <v>830.65000000000009</v>
      </c>
      <c r="I13" s="60">
        <v>864.60833333333323</v>
      </c>
      <c r="J13" s="65">
        <v>120.655</v>
      </c>
      <c r="K13" s="65">
        <v>237.7</v>
      </c>
      <c r="L13" s="65">
        <v>236.995</v>
      </c>
      <c r="M13" s="65">
        <v>270.10300000000001</v>
      </c>
      <c r="N13" s="62">
        <f t="shared" si="19"/>
        <v>4173.24</v>
      </c>
      <c r="O13" s="62">
        <f t="shared" si="0"/>
        <v>28198.573940000006</v>
      </c>
      <c r="P13" s="62">
        <f t="shared" si="1"/>
        <v>40708.527079999993</v>
      </c>
      <c r="Q13" s="62">
        <f t="shared" si="2"/>
        <v>25383.180583999998</v>
      </c>
      <c r="R13" s="62">
        <f t="shared" si="3"/>
        <v>98463.521603999994</v>
      </c>
      <c r="S13" s="62">
        <v>151936.94</v>
      </c>
      <c r="T13" s="62">
        <f t="shared" si="4"/>
        <v>21195.072443999998</v>
      </c>
      <c r="U13" s="62">
        <f t="shared" si="5"/>
        <v>37419.0972492</v>
      </c>
      <c r="V13" s="62">
        <f t="shared" si="20"/>
        <v>58614.169693199998</v>
      </c>
      <c r="W13" s="63">
        <f t="shared" si="21"/>
        <v>210551.10969319998</v>
      </c>
      <c r="X13" s="69">
        <f t="shared" si="6"/>
        <v>309014.63129719999</v>
      </c>
      <c r="Y13" s="57">
        <f t="shared" si="7"/>
        <v>2.4031759486614853E-3</v>
      </c>
      <c r="Z13" s="57">
        <f t="shared" si="8"/>
        <v>1.623825485214379E-2</v>
      </c>
      <c r="AA13" s="57">
        <f t="shared" si="9"/>
        <v>2.3442158415066174E-2</v>
      </c>
      <c r="AB13" s="57">
        <f t="shared" si="10"/>
        <v>1.4616999999999998E-2</v>
      </c>
      <c r="AC13" s="57">
        <f t="shared" si="11"/>
        <v>5.6700589215871448E-2</v>
      </c>
      <c r="AD13" s="68">
        <f t="shared" si="22"/>
        <v>8.7493458301277471E-2</v>
      </c>
      <c r="AE13" s="68">
        <f t="shared" si="23"/>
        <v>1.2205262177003625E-2</v>
      </c>
      <c r="AF13" s="68">
        <f t="shared" si="24"/>
        <v>2.1547927876159195E-2</v>
      </c>
      <c r="AG13" s="68">
        <f t="shared" si="12"/>
        <v>0.12124664835444028</v>
      </c>
      <c r="AH13" s="68">
        <f t="shared" si="25"/>
        <v>3.3753190053162817E-2</v>
      </c>
      <c r="AI13" s="57">
        <f t="shared" si="26"/>
        <v>0.17794723757031172</v>
      </c>
      <c r="AJ13" s="66">
        <f t="shared" si="27"/>
        <v>0</v>
      </c>
      <c r="AK13" s="67">
        <v>7.1934707136600121E-2</v>
      </c>
      <c r="AL13" s="67">
        <f t="shared" si="28"/>
        <v>4.9311941217840161E-2</v>
      </c>
      <c r="AM13" s="34">
        <f t="shared" si="17"/>
        <v>0.68550972375823327</v>
      </c>
      <c r="AN13" s="17">
        <v>1600</v>
      </c>
      <c r="AO13" s="70">
        <f t="shared" si="29"/>
        <v>0.12389783105022831</v>
      </c>
      <c r="AT13" s="46"/>
    </row>
    <row r="14" spans="1:46" s="5" customFormat="1" x14ac:dyDescent="0.25">
      <c r="A14" s="58">
        <v>11</v>
      </c>
      <c r="B14" s="58" t="s">
        <v>71</v>
      </c>
      <c r="C14" s="58" t="s">
        <v>72</v>
      </c>
      <c r="D14" s="58" t="s">
        <v>5</v>
      </c>
      <c r="E14" s="59">
        <v>43300</v>
      </c>
      <c r="F14" s="60">
        <v>1563171</v>
      </c>
      <c r="G14" s="61">
        <v>0.27712402876418851</v>
      </c>
      <c r="H14" s="60">
        <v>610.54999999999995</v>
      </c>
      <c r="I14" s="60">
        <v>621.92500000000007</v>
      </c>
      <c r="J14" s="65">
        <v>109.87</v>
      </c>
      <c r="K14" s="65">
        <v>193.529</v>
      </c>
      <c r="L14" s="65">
        <v>192.95500000000001</v>
      </c>
      <c r="M14" s="65">
        <v>223.03200000000001</v>
      </c>
      <c r="N14" s="62">
        <f t="shared" si="19"/>
        <v>4173.24</v>
      </c>
      <c r="O14" s="62">
        <f t="shared" si="0"/>
        <v>20726.707179999998</v>
      </c>
      <c r="P14" s="62">
        <f t="shared" si="1"/>
        <v>29282.219160000004</v>
      </c>
      <c r="Q14" s="62">
        <f t="shared" si="2"/>
        <v>22848.870507</v>
      </c>
      <c r="R14" s="62">
        <f t="shared" si="3"/>
        <v>77031.036846999996</v>
      </c>
      <c r="S14" s="62">
        <v>134241.60000000001</v>
      </c>
      <c r="T14" s="62">
        <f t="shared" si="4"/>
        <v>17800.8720994</v>
      </c>
      <c r="U14" s="62">
        <f t="shared" si="5"/>
        <v>30898.050364800001</v>
      </c>
      <c r="V14" s="62">
        <f t="shared" si="20"/>
        <v>48698.922464200004</v>
      </c>
      <c r="W14" s="63">
        <f t="shared" si="21"/>
        <v>182940.52246420001</v>
      </c>
      <c r="X14" s="69">
        <f t="shared" si="6"/>
        <v>259971.55931119999</v>
      </c>
      <c r="Y14" s="57">
        <f t="shared" si="7"/>
        <v>2.6697271123888554E-3</v>
      </c>
      <c r="Z14" s="57">
        <f t="shared" si="8"/>
        <v>1.3259398479117127E-2</v>
      </c>
      <c r="AA14" s="57">
        <f t="shared" si="9"/>
        <v>1.873257574507204E-2</v>
      </c>
      <c r="AB14" s="57">
        <f t="shared" si="10"/>
        <v>1.4617E-2</v>
      </c>
      <c r="AC14" s="57">
        <f t="shared" si="11"/>
        <v>4.9278701336578017E-2</v>
      </c>
      <c r="AD14" s="68">
        <f t="shared" si="22"/>
        <v>8.5877744661332647E-2</v>
      </c>
      <c r="AE14" s="68">
        <f t="shared" si="23"/>
        <v>1.1387667823545855E-2</v>
      </c>
      <c r="AF14" s="68">
        <f t="shared" si="24"/>
        <v>1.9766263809141801E-2</v>
      </c>
      <c r="AG14" s="68">
        <f t="shared" si="12"/>
        <v>0.11703167629402031</v>
      </c>
      <c r="AH14" s="68">
        <f t="shared" si="25"/>
        <v>3.1153931632687662E-2</v>
      </c>
      <c r="AI14" s="57">
        <f t="shared" si="26"/>
        <v>0.16631037763059833</v>
      </c>
      <c r="AJ14" s="66">
        <f t="shared" si="27"/>
        <v>0</v>
      </c>
      <c r="AK14" s="67">
        <v>8.0370082690038216E-2</v>
      </c>
      <c r="AL14" s="67">
        <f t="shared" si="28"/>
        <v>3.6661593603982093E-2</v>
      </c>
      <c r="AM14" s="34">
        <f t="shared" si="17"/>
        <v>0.45615970989322197</v>
      </c>
      <c r="AN14" s="17">
        <v>680</v>
      </c>
      <c r="AO14" s="70">
        <f t="shared" si="29"/>
        <v>0.2624179089443997</v>
      </c>
      <c r="AT14" s="46"/>
    </row>
    <row r="15" spans="1:46" x14ac:dyDescent="0.25">
      <c r="A15" s="2">
        <v>12</v>
      </c>
      <c r="B15" s="2" t="s">
        <v>73</v>
      </c>
      <c r="C15" s="2" t="s">
        <v>74</v>
      </c>
      <c r="D15" s="2" t="s">
        <v>5</v>
      </c>
      <c r="E15" s="27">
        <v>43573</v>
      </c>
      <c r="F15" s="15">
        <v>492034</v>
      </c>
      <c r="G15" s="45">
        <v>0.25622948009879004</v>
      </c>
      <c r="H15" s="15">
        <v>202.55</v>
      </c>
      <c r="I15" s="15">
        <v>171.96666666666667</v>
      </c>
      <c r="J15" s="64">
        <v>4.68</v>
      </c>
      <c r="K15" s="64">
        <v>52.292999999999999</v>
      </c>
      <c r="L15" s="64">
        <v>52.137999999999998</v>
      </c>
      <c r="M15" s="64">
        <v>57.805</v>
      </c>
      <c r="N15" s="16">
        <f t="shared" si="19"/>
        <v>4173.24</v>
      </c>
      <c r="O15" s="16">
        <f t="shared" si="0"/>
        <v>6876.0863800000006</v>
      </c>
      <c r="P15" s="16">
        <f t="shared" si="1"/>
        <v>8096.740960000001</v>
      </c>
      <c r="Q15" s="16">
        <f t="shared" si="2"/>
        <v>7192.0609779999995</v>
      </c>
      <c r="R15" s="16">
        <f t="shared" si="3"/>
        <v>26338.128318000003</v>
      </c>
      <c r="S15" s="16">
        <v>42396.14</v>
      </c>
      <c r="T15" s="16">
        <f t="shared" si="4"/>
        <v>3639.8975964000001</v>
      </c>
      <c r="U15" s="16">
        <f t="shared" si="5"/>
        <v>8008.0966019999996</v>
      </c>
      <c r="V15" s="16">
        <f t="shared" si="20"/>
        <v>11647.9941984</v>
      </c>
      <c r="W15" s="33">
        <f t="shared" si="21"/>
        <v>54044.134198399996</v>
      </c>
      <c r="X15" s="66">
        <f t="shared" si="6"/>
        <v>80382.262516399991</v>
      </c>
      <c r="Y15" s="40">
        <f t="shared" si="7"/>
        <v>8.4816089945003795E-3</v>
      </c>
      <c r="Z15" s="40">
        <f t="shared" si="8"/>
        <v>1.3974819585638391E-2</v>
      </c>
      <c r="AA15" s="40">
        <f t="shared" si="9"/>
        <v>1.6455653389806396E-2</v>
      </c>
      <c r="AB15" s="40">
        <f t="shared" si="10"/>
        <v>1.4617E-2</v>
      </c>
      <c r="AC15" s="40">
        <f t="shared" si="11"/>
        <v>5.3529081969945172E-2</v>
      </c>
      <c r="AD15" s="67">
        <f t="shared" si="22"/>
        <v>8.6165061764024442E-2</v>
      </c>
      <c r="AE15" s="67">
        <f t="shared" si="23"/>
        <v>7.3976546263063124E-3</v>
      </c>
      <c r="AF15" s="67">
        <f t="shared" si="24"/>
        <v>1.627549438046964E-2</v>
      </c>
      <c r="AG15" s="67">
        <f t="shared" si="12"/>
        <v>0.10983821077080039</v>
      </c>
      <c r="AH15" s="67">
        <f t="shared" si="25"/>
        <v>2.3673149006775952E-2</v>
      </c>
      <c r="AI15" s="40">
        <f t="shared" si="26"/>
        <v>0.16336729274074557</v>
      </c>
      <c r="AJ15" s="66">
        <f t="shared" si="27"/>
        <v>0</v>
      </c>
      <c r="AK15" s="67">
        <v>5.1970544873844983E-2</v>
      </c>
      <c r="AL15" s="67">
        <f t="shared" si="28"/>
        <v>5.7867665896955404E-2</v>
      </c>
      <c r="AM15" s="34">
        <f t="shared" si="17"/>
        <v>1.113470448259207</v>
      </c>
      <c r="AN15" s="17">
        <v>460</v>
      </c>
      <c r="AO15" s="22">
        <f t="shared" si="29"/>
        <v>0.12210492356561445</v>
      </c>
      <c r="AT15" s="46"/>
    </row>
    <row r="16" spans="1:46" x14ac:dyDescent="0.25">
      <c r="A16" s="2">
        <v>13</v>
      </c>
      <c r="B16" s="2" t="s">
        <v>73</v>
      </c>
      <c r="C16" s="2" t="s">
        <v>74</v>
      </c>
      <c r="D16" s="2" t="s">
        <v>5</v>
      </c>
      <c r="E16" s="27">
        <v>43434</v>
      </c>
      <c r="F16" s="15">
        <v>65646</v>
      </c>
      <c r="G16" s="45">
        <v>4.2285726942075712E-2</v>
      </c>
      <c r="H16" s="15">
        <v>112.6</v>
      </c>
      <c r="I16" s="15">
        <v>117.94166666666665</v>
      </c>
      <c r="J16" s="64">
        <v>6.5</v>
      </c>
      <c r="K16" s="64">
        <v>2.7690000000000001</v>
      </c>
      <c r="L16" s="64">
        <v>2.7610000000000001</v>
      </c>
      <c r="M16" s="64">
        <v>13.992000000000001</v>
      </c>
      <c r="N16" s="16">
        <f t="shared" si="19"/>
        <v>4173.24</v>
      </c>
      <c r="O16" s="16">
        <f t="shared" si="0"/>
        <v>3822.4997600000002</v>
      </c>
      <c r="P16" s="16">
        <f t="shared" si="1"/>
        <v>5553.0710799999997</v>
      </c>
      <c r="Q16" s="16">
        <f t="shared" si="2"/>
        <v>959.54758200000003</v>
      </c>
      <c r="R16" s="16">
        <f t="shared" si="3"/>
        <v>14508.358421999999</v>
      </c>
      <c r="S16" s="16">
        <v>6995</v>
      </c>
      <c r="T16" s="16">
        <f t="shared" si="4"/>
        <v>485.26540660000001</v>
      </c>
      <c r="U16" s="16">
        <f t="shared" si="5"/>
        <v>1938.4013088000002</v>
      </c>
      <c r="V16" s="16">
        <f t="shared" si="20"/>
        <v>2423.6667154000002</v>
      </c>
      <c r="W16" s="33">
        <f t="shared" si="21"/>
        <v>9418.6667153999988</v>
      </c>
      <c r="X16" s="66">
        <f t="shared" si="6"/>
        <v>23927.0251374</v>
      </c>
      <c r="Y16" s="40">
        <f t="shared" si="7"/>
        <v>6.3571885568046799E-2</v>
      </c>
      <c r="Z16" s="40">
        <f t="shared" si="8"/>
        <v>5.8228982116199007E-2</v>
      </c>
      <c r="AA16" s="40">
        <f t="shared" si="9"/>
        <v>8.4591156810772936E-2</v>
      </c>
      <c r="AB16" s="40">
        <f t="shared" si="10"/>
        <v>1.4617E-2</v>
      </c>
      <c r="AC16" s="40">
        <f t="shared" si="11"/>
        <v>0.22100902449501872</v>
      </c>
      <c r="AD16" s="67">
        <f t="shared" si="22"/>
        <v>0.10655637814946836</v>
      </c>
      <c r="AE16" s="67">
        <f t="shared" si="23"/>
        <v>7.3921549919263932E-3</v>
      </c>
      <c r="AF16" s="67">
        <f t="shared" si="24"/>
        <v>2.9528094762818757E-2</v>
      </c>
      <c r="AG16" s="67">
        <f t="shared" si="12"/>
        <v>0.14347662790421348</v>
      </c>
      <c r="AH16" s="67">
        <f t="shared" si="25"/>
        <v>3.6920249754745151E-2</v>
      </c>
      <c r="AI16" s="40">
        <f t="shared" si="26"/>
        <v>0.3644856523992322</v>
      </c>
      <c r="AJ16" s="66">
        <f t="shared" si="27"/>
        <v>0</v>
      </c>
      <c r="AK16" s="67">
        <v>6.5151076521944365E-2</v>
      </c>
      <c r="AL16" s="67">
        <f t="shared" si="28"/>
        <v>7.8325551382269112E-2</v>
      </c>
      <c r="AM16" s="34">
        <f t="shared" si="17"/>
        <v>1.2022142313471564</v>
      </c>
      <c r="AN16" s="17">
        <v>100</v>
      </c>
      <c r="AO16" s="22">
        <f t="shared" si="29"/>
        <v>7.493835616438356E-2</v>
      </c>
      <c r="AT16" s="46"/>
    </row>
    <row r="17" spans="1:46" x14ac:dyDescent="0.25">
      <c r="A17" s="2">
        <v>14</v>
      </c>
      <c r="B17" s="2" t="s">
        <v>71</v>
      </c>
      <c r="C17" s="2" t="s">
        <v>72</v>
      </c>
      <c r="D17" s="2" t="s">
        <v>5</v>
      </c>
      <c r="E17" s="27">
        <v>43664</v>
      </c>
      <c r="F17" s="15">
        <v>515552</v>
      </c>
      <c r="G17" s="45">
        <v>0.12380321231494851</v>
      </c>
      <c r="H17" s="15">
        <v>370.90000000000003</v>
      </c>
      <c r="I17" s="15">
        <v>417.73333333333335</v>
      </c>
      <c r="J17" s="64">
        <v>103.459</v>
      </c>
      <c r="K17" s="64">
        <v>129.405</v>
      </c>
      <c r="L17" s="64">
        <v>129.02199999999999</v>
      </c>
      <c r="M17" s="64">
        <v>103.929</v>
      </c>
      <c r="N17" s="16">
        <f t="shared" si="19"/>
        <v>4173.24</v>
      </c>
      <c r="O17" s="16">
        <f t="shared" si="0"/>
        <v>12591.164840000001</v>
      </c>
      <c r="P17" s="16">
        <f t="shared" si="1"/>
        <v>19668.22208</v>
      </c>
      <c r="Q17" s="16">
        <f t="shared" si="2"/>
        <v>7535.8235839999998</v>
      </c>
      <c r="R17" s="16">
        <f t="shared" si="3"/>
        <v>43968.450504</v>
      </c>
      <c r="S17" s="16">
        <v>44300.92</v>
      </c>
      <c r="T17" s="16">
        <f t="shared" si="4"/>
        <v>13306.045009400001</v>
      </c>
      <c r="U17" s="16">
        <f t="shared" si="5"/>
        <v>14397.949515600001</v>
      </c>
      <c r="V17" s="16">
        <f t="shared" si="20"/>
        <v>27703.994525000002</v>
      </c>
      <c r="W17" s="33">
        <f t="shared" si="21"/>
        <v>72004.914525</v>
      </c>
      <c r="X17" s="66">
        <f t="shared" si="6"/>
        <v>115973.36502900001</v>
      </c>
      <c r="Y17" s="40">
        <f t="shared" si="7"/>
        <v>8.0947023772577741E-3</v>
      </c>
      <c r="Z17" s="40">
        <f t="shared" si="8"/>
        <v>2.4422686440940974E-2</v>
      </c>
      <c r="AA17" s="40">
        <f t="shared" si="9"/>
        <v>3.8149831791943395E-2</v>
      </c>
      <c r="AB17" s="40">
        <f t="shared" si="10"/>
        <v>1.4617E-2</v>
      </c>
      <c r="AC17" s="40">
        <f t="shared" si="11"/>
        <v>8.5284220610142139E-2</v>
      </c>
      <c r="AD17" s="67">
        <f t="shared" si="22"/>
        <v>8.5929101235180924E-2</v>
      </c>
      <c r="AE17" s="67">
        <f t="shared" si="23"/>
        <v>2.5809317022143258E-2</v>
      </c>
      <c r="AF17" s="67">
        <f t="shared" si="24"/>
        <v>2.7927249851809326E-2</v>
      </c>
      <c r="AG17" s="67">
        <f t="shared" si="12"/>
        <v>0.1396656681091335</v>
      </c>
      <c r="AH17" s="67">
        <f t="shared" si="25"/>
        <v>5.3736566873952583E-2</v>
      </c>
      <c r="AI17" s="40">
        <f t="shared" si="26"/>
        <v>0.22494988871927563</v>
      </c>
      <c r="AJ17" s="66">
        <f t="shared" si="27"/>
        <v>0</v>
      </c>
      <c r="AK17" s="67">
        <v>9.6179886338651391E-2</v>
      </c>
      <c r="AL17" s="67">
        <f t="shared" si="28"/>
        <v>4.348578177048211E-2</v>
      </c>
      <c r="AM17" s="34">
        <f t="shared" si="17"/>
        <v>0.45212968559109917</v>
      </c>
      <c r="AN17" s="17">
        <v>640</v>
      </c>
      <c r="AO17" s="22">
        <f t="shared" si="29"/>
        <v>9.1957762557077632E-2</v>
      </c>
      <c r="AT17" s="46"/>
    </row>
    <row r="18" spans="1:46" s="5" customFormat="1" x14ac:dyDescent="0.25">
      <c r="A18" s="58">
        <v>15</v>
      </c>
      <c r="B18" s="58" t="s">
        <v>71</v>
      </c>
      <c r="C18" s="58" t="s">
        <v>72</v>
      </c>
      <c r="D18" s="58" t="s">
        <v>5</v>
      </c>
      <c r="E18" s="59">
        <v>43511</v>
      </c>
      <c r="F18" s="60">
        <v>2118542</v>
      </c>
      <c r="G18" s="61">
        <v>0.41769315551930786</v>
      </c>
      <c r="H18" s="60">
        <v>543.45000000000005</v>
      </c>
      <c r="I18" s="60">
        <v>549.42500000000007</v>
      </c>
      <c r="J18" s="65">
        <v>263.11599999999999</v>
      </c>
      <c r="K18" s="65">
        <v>277.59100000000001</v>
      </c>
      <c r="L18" s="65">
        <v>276.76799999999997</v>
      </c>
      <c r="M18" s="65">
        <v>280.96899999999999</v>
      </c>
      <c r="N18" s="62">
        <f t="shared" si="19"/>
        <v>4173.24</v>
      </c>
      <c r="O18" s="62">
        <f t="shared" si="0"/>
        <v>18448.823220000002</v>
      </c>
      <c r="P18" s="62">
        <f t="shared" si="1"/>
        <v>25868.687160000001</v>
      </c>
      <c r="Q18" s="62">
        <f t="shared" si="2"/>
        <v>30966.728414000001</v>
      </c>
      <c r="R18" s="62">
        <f t="shared" si="3"/>
        <v>79457.47879400001</v>
      </c>
      <c r="S18" s="62">
        <v>177649.27</v>
      </c>
      <c r="T18" s="62">
        <f t="shared" si="4"/>
        <v>30470.015035200002</v>
      </c>
      <c r="U18" s="62">
        <f t="shared" si="5"/>
        <v>38924.433771600001</v>
      </c>
      <c r="V18" s="62">
        <f t="shared" si="20"/>
        <v>69394.448806800006</v>
      </c>
      <c r="W18" s="63">
        <f t="shared" si="21"/>
        <v>247043.71880679997</v>
      </c>
      <c r="X18" s="69">
        <f t="shared" si="6"/>
        <v>326501.19760079996</v>
      </c>
      <c r="Y18" s="57">
        <f t="shared" si="7"/>
        <v>1.9698641801767442E-3</v>
      </c>
      <c r="Z18" s="57">
        <f t="shared" si="8"/>
        <v>8.7082640891707613E-3</v>
      </c>
      <c r="AA18" s="57">
        <f t="shared" si="9"/>
        <v>1.2210608597799807E-2</v>
      </c>
      <c r="AB18" s="57">
        <f t="shared" si="10"/>
        <v>1.4617E-2</v>
      </c>
      <c r="AC18" s="57">
        <f t="shared" si="11"/>
        <v>3.7505736867147317E-2</v>
      </c>
      <c r="AD18" s="68">
        <f t="shared" si="22"/>
        <v>8.3854495214161426E-2</v>
      </c>
      <c r="AE18" s="68">
        <f t="shared" si="23"/>
        <v>1.4382539989860952E-2</v>
      </c>
      <c r="AF18" s="68">
        <f t="shared" si="24"/>
        <v>1.837321788834019E-2</v>
      </c>
      <c r="AG18" s="68">
        <f t="shared" si="12"/>
        <v>0.11661025309236256</v>
      </c>
      <c r="AH18" s="68">
        <f t="shared" si="25"/>
        <v>3.275575787820114E-2</v>
      </c>
      <c r="AI18" s="57">
        <f t="shared" si="26"/>
        <v>0.15411598995950987</v>
      </c>
      <c r="AJ18" s="66">
        <f t="shared" si="27"/>
        <v>0</v>
      </c>
      <c r="AK18" s="67">
        <v>8.8110709435849449E-2</v>
      </c>
      <c r="AL18" s="67">
        <f t="shared" si="28"/>
        <v>2.849954365651311E-2</v>
      </c>
      <c r="AM18" s="34">
        <f t="shared" si="17"/>
        <v>0.3234515286392366</v>
      </c>
      <c r="AN18" s="17">
        <v>640</v>
      </c>
      <c r="AO18" s="70">
        <f t="shared" si="29"/>
        <v>0.37787920947488585</v>
      </c>
      <c r="AT18" s="46"/>
    </row>
    <row r="19" spans="1:46" x14ac:dyDescent="0.25">
      <c r="A19" s="2">
        <v>16</v>
      </c>
      <c r="B19" s="2" t="s">
        <v>71</v>
      </c>
      <c r="C19" s="2" t="s">
        <v>72</v>
      </c>
      <c r="D19" s="2" t="s">
        <v>5</v>
      </c>
      <c r="E19" s="27">
        <v>44008</v>
      </c>
      <c r="F19" s="15">
        <v>919693</v>
      </c>
      <c r="G19" s="45">
        <v>0.15941041081436486</v>
      </c>
      <c r="H19" s="15">
        <v>541.15</v>
      </c>
      <c r="I19" s="15">
        <v>576.16666666666674</v>
      </c>
      <c r="J19" s="64">
        <v>16.876999999999999</v>
      </c>
      <c r="K19" s="64">
        <v>147.286</v>
      </c>
      <c r="L19" s="64">
        <v>146.84899999999999</v>
      </c>
      <c r="M19" s="64">
        <v>200.59700000000001</v>
      </c>
      <c r="N19" s="16">
        <f t="shared" si="19"/>
        <v>4173.24</v>
      </c>
      <c r="O19" s="16">
        <f t="shared" si="0"/>
        <v>18370.743740000002</v>
      </c>
      <c r="P19" s="16">
        <f t="shared" si="1"/>
        <v>27127.770400000005</v>
      </c>
      <c r="Q19" s="16">
        <f t="shared" si="2"/>
        <v>13443.152581</v>
      </c>
      <c r="R19" s="16">
        <f t="shared" si="3"/>
        <v>63114.906721000007</v>
      </c>
      <c r="S19" s="16">
        <v>85898.75</v>
      </c>
      <c r="T19" s="16">
        <f t="shared" si="4"/>
        <v>10424.854762399998</v>
      </c>
      <c r="U19" s="16">
        <f t="shared" si="5"/>
        <v>27789.986230800001</v>
      </c>
      <c r="V19" s="16">
        <f t="shared" si="20"/>
        <v>38214.8409932</v>
      </c>
      <c r="W19" s="33">
        <f t="shared" si="21"/>
        <v>124113.59099320001</v>
      </c>
      <c r="X19" s="66">
        <f t="shared" si="6"/>
        <v>187228.4977142</v>
      </c>
      <c r="Y19" s="40">
        <f t="shared" si="7"/>
        <v>4.5376446270657704E-3</v>
      </c>
      <c r="Z19" s="40">
        <f t="shared" si="8"/>
        <v>1.9974865243075679E-2</v>
      </c>
      <c r="AA19" s="40">
        <f t="shared" si="9"/>
        <v>2.9496549826953131E-2</v>
      </c>
      <c r="AB19" s="40">
        <f t="shared" si="10"/>
        <v>1.4617E-2</v>
      </c>
      <c r="AC19" s="40">
        <f t="shared" si="11"/>
        <v>6.862605969709458E-2</v>
      </c>
      <c r="AD19" s="67">
        <f t="shared" si="22"/>
        <v>9.3399373486587375E-2</v>
      </c>
      <c r="AE19" s="67">
        <f t="shared" si="23"/>
        <v>1.1335146361231408E-2</v>
      </c>
      <c r="AF19" s="67">
        <f t="shared" si="24"/>
        <v>3.0216589917287619E-2</v>
      </c>
      <c r="AG19" s="67">
        <f t="shared" si="12"/>
        <v>0.13495110976510641</v>
      </c>
      <c r="AH19" s="67">
        <f t="shared" si="25"/>
        <v>4.1551736278519026E-2</v>
      </c>
      <c r="AI19" s="40">
        <f t="shared" si="26"/>
        <v>0.203577169462201</v>
      </c>
      <c r="AJ19" s="66">
        <f t="shared" si="27"/>
        <v>0</v>
      </c>
      <c r="AK19" s="67">
        <v>5.9161966013650515E-2</v>
      </c>
      <c r="AL19" s="67">
        <f t="shared" si="28"/>
        <v>7.5789143751455901E-2</v>
      </c>
      <c r="AM19" s="34">
        <f t="shared" si="17"/>
        <v>1.2810450506997852</v>
      </c>
      <c r="AN19" s="17">
        <v>739</v>
      </c>
      <c r="AO19" s="22">
        <f t="shared" si="29"/>
        <v>0.14206736859015948</v>
      </c>
      <c r="AT19" s="46"/>
    </row>
    <row r="20" spans="1:46" x14ac:dyDescent="0.25">
      <c r="A20" s="2">
        <v>17</v>
      </c>
      <c r="B20" s="2" t="s">
        <v>73</v>
      </c>
      <c r="C20" s="2" t="s">
        <v>74</v>
      </c>
      <c r="D20" s="2" t="s">
        <v>5</v>
      </c>
      <c r="E20" s="27">
        <v>43970</v>
      </c>
      <c r="F20" s="15">
        <v>818879</v>
      </c>
      <c r="G20" s="45">
        <v>0.15356464957218161</v>
      </c>
      <c r="H20" s="15">
        <v>560.77499999999998</v>
      </c>
      <c r="I20" s="15">
        <v>480.2</v>
      </c>
      <c r="J20" s="64">
        <v>7.78</v>
      </c>
      <c r="K20" s="64">
        <v>42.076000000000001</v>
      </c>
      <c r="L20" s="64">
        <v>41.951000000000001</v>
      </c>
      <c r="M20" s="64">
        <v>25.359000000000002</v>
      </c>
      <c r="N20" s="16">
        <f t="shared" si="19"/>
        <v>4173.24</v>
      </c>
      <c r="O20" s="16">
        <f t="shared" si="0"/>
        <v>19036.965390000001</v>
      </c>
      <c r="P20" s="16">
        <f t="shared" si="1"/>
        <v>22609.352639999997</v>
      </c>
      <c r="Q20" s="16">
        <f t="shared" si="2"/>
        <v>11969.554343</v>
      </c>
      <c r="R20" s="16">
        <f t="shared" si="3"/>
        <v>57789.112372999996</v>
      </c>
      <c r="S20" s="16">
        <v>75807.320000000007</v>
      </c>
      <c r="T20" s="16">
        <f t="shared" si="4"/>
        <v>3116.5475717999998</v>
      </c>
      <c r="U20" s="16">
        <f t="shared" si="5"/>
        <v>3513.1445676000008</v>
      </c>
      <c r="V20" s="16">
        <f t="shared" si="20"/>
        <v>6629.6921394000001</v>
      </c>
      <c r="W20" s="33">
        <f t="shared" si="21"/>
        <v>82437.012139400002</v>
      </c>
      <c r="X20" s="66">
        <f t="shared" si="6"/>
        <v>140226.12451240001</v>
      </c>
      <c r="Y20" s="40">
        <f t="shared" si="7"/>
        <v>5.096284066388318E-3</v>
      </c>
      <c r="Z20" s="40">
        <f t="shared" si="8"/>
        <v>2.3247592611362607E-2</v>
      </c>
      <c r="AA20" s="40">
        <f t="shared" si="9"/>
        <v>2.7610126331240631E-2</v>
      </c>
      <c r="AB20" s="40">
        <f t="shared" si="10"/>
        <v>1.4617E-2</v>
      </c>
      <c r="AC20" s="40">
        <f t="shared" si="11"/>
        <v>7.0571003008991551E-2</v>
      </c>
      <c r="AD20" s="67">
        <f t="shared" si="22"/>
        <v>9.2574507344796983E-2</v>
      </c>
      <c r="AE20" s="67">
        <f t="shared" si="23"/>
        <v>3.8058706741777477E-3</v>
      </c>
      <c r="AF20" s="67">
        <f t="shared" si="24"/>
        <v>4.2901876438399336E-3</v>
      </c>
      <c r="AG20" s="67">
        <f t="shared" si="12"/>
        <v>0.10067056566281465</v>
      </c>
      <c r="AH20" s="67">
        <f t="shared" si="25"/>
        <v>8.0960583180176796E-3</v>
      </c>
      <c r="AI20" s="40">
        <f t="shared" si="26"/>
        <v>0.1712415686718062</v>
      </c>
      <c r="AJ20" s="66">
        <f t="shared" si="27"/>
        <v>0</v>
      </c>
      <c r="AK20" s="67">
        <v>9.3081068750347301E-2</v>
      </c>
      <c r="AL20" s="67">
        <f t="shared" si="28"/>
        <v>7.5894969124673528E-3</v>
      </c>
      <c r="AM20" s="34">
        <f t="shared" si="17"/>
        <v>8.1536417816851031E-2</v>
      </c>
      <c r="AN20" s="17">
        <v>2250</v>
      </c>
      <c r="AO20" s="22">
        <f t="shared" si="29"/>
        <v>4.1546372399797055E-2</v>
      </c>
      <c r="AT20" s="46"/>
    </row>
    <row r="21" spans="1:46" x14ac:dyDescent="0.25">
      <c r="A21" s="2">
        <v>18</v>
      </c>
      <c r="B21" s="2" t="s">
        <v>73</v>
      </c>
      <c r="C21" s="2" t="s">
        <v>74</v>
      </c>
      <c r="D21" s="2" t="s">
        <v>5</v>
      </c>
      <c r="E21" s="27">
        <v>44019</v>
      </c>
      <c r="F21" s="15">
        <v>484219</v>
      </c>
      <c r="G21" s="45">
        <v>0.14009737332699035</v>
      </c>
      <c r="H21" s="15">
        <v>330.47500000000002</v>
      </c>
      <c r="I21" s="15">
        <v>351.86666666666673</v>
      </c>
      <c r="J21" s="64">
        <v>1E-3</v>
      </c>
      <c r="K21" s="64">
        <v>21.95</v>
      </c>
      <c r="L21" s="64">
        <v>21.884</v>
      </c>
      <c r="M21" s="64">
        <v>30.265000000000001</v>
      </c>
      <c r="N21" s="16">
        <f t="shared" si="19"/>
        <v>4173.24</v>
      </c>
      <c r="O21" s="16">
        <f t="shared" si="0"/>
        <v>11218.833110000001</v>
      </c>
      <c r="P21" s="16">
        <f t="shared" si="1"/>
        <v>16567.00864</v>
      </c>
      <c r="Q21" s="16">
        <f t="shared" si="2"/>
        <v>7077.8291229999995</v>
      </c>
      <c r="R21" s="16">
        <f t="shared" si="3"/>
        <v>39036.910873000001</v>
      </c>
      <c r="S21" s="16">
        <v>44654.7</v>
      </c>
      <c r="T21" s="16">
        <f t="shared" si="4"/>
        <v>1435.9585317999999</v>
      </c>
      <c r="U21" s="16">
        <f t="shared" si="5"/>
        <v>4192.8041460000004</v>
      </c>
      <c r="V21" s="16">
        <f t="shared" si="20"/>
        <v>5628.7626778000003</v>
      </c>
      <c r="W21" s="33">
        <f t="shared" si="21"/>
        <v>50283.462677800002</v>
      </c>
      <c r="X21" s="66">
        <f t="shared" si="6"/>
        <v>89320.373550799995</v>
      </c>
      <c r="Y21" s="40">
        <f t="shared" si="7"/>
        <v>8.6184970023894143E-3</v>
      </c>
      <c r="Z21" s="40">
        <f t="shared" si="8"/>
        <v>2.3168923792746675E-2</v>
      </c>
      <c r="AA21" s="40">
        <f t="shared" si="9"/>
        <v>3.4213875622394002E-2</v>
      </c>
      <c r="AB21" s="40">
        <f t="shared" si="10"/>
        <v>1.4617E-2</v>
      </c>
      <c r="AC21" s="40">
        <f t="shared" si="11"/>
        <v>8.0618296417530086E-2</v>
      </c>
      <c r="AD21" s="67">
        <f t="shared" si="22"/>
        <v>9.2220049192617379E-2</v>
      </c>
      <c r="AE21" s="67">
        <f t="shared" si="23"/>
        <v>2.9655146365590774E-3</v>
      </c>
      <c r="AF21" s="67">
        <f t="shared" si="24"/>
        <v>8.6589005098932515E-3</v>
      </c>
      <c r="AG21" s="67">
        <f t="shared" si="12"/>
        <v>0.10384446433906973</v>
      </c>
      <c r="AH21" s="67">
        <f t="shared" si="25"/>
        <v>1.1624415146452328E-2</v>
      </c>
      <c r="AI21" s="40">
        <f t="shared" si="26"/>
        <v>0.18446276075659981</v>
      </c>
      <c r="AJ21" s="66">
        <f t="shared" si="27"/>
        <v>0</v>
      </c>
      <c r="AK21" s="67">
        <v>8.3147382302364445E-2</v>
      </c>
      <c r="AL21" s="67">
        <f t="shared" si="28"/>
        <v>2.0697082036705283E-2</v>
      </c>
      <c r="AM21" s="34">
        <f t="shared" si="17"/>
        <v>0.24892042856431243</v>
      </c>
      <c r="AN21" s="17">
        <v>1250</v>
      </c>
      <c r="AO21" s="22">
        <f t="shared" si="29"/>
        <v>4.4220913242009136E-2</v>
      </c>
      <c r="AT21" s="46"/>
    </row>
    <row r="22" spans="1:46" x14ac:dyDescent="0.25">
      <c r="A22" s="2">
        <v>19</v>
      </c>
      <c r="B22" s="2" t="s">
        <v>73</v>
      </c>
      <c r="C22" s="2" t="s">
        <v>74</v>
      </c>
      <c r="D22" s="2" t="s">
        <v>5</v>
      </c>
      <c r="E22" s="27">
        <v>43775</v>
      </c>
      <c r="F22" s="15">
        <v>1073487</v>
      </c>
      <c r="G22" s="45">
        <v>0.17638975761068162</v>
      </c>
      <c r="H22" s="15">
        <v>559.72500000000002</v>
      </c>
      <c r="I22" s="15">
        <v>566.875</v>
      </c>
      <c r="J22" s="64">
        <v>4.5049999999999999</v>
      </c>
      <c r="K22" s="64">
        <v>80.822000000000003</v>
      </c>
      <c r="L22" s="64">
        <v>80.581999999999994</v>
      </c>
      <c r="M22" s="64">
        <v>79.180000000000007</v>
      </c>
      <c r="N22" s="16">
        <f t="shared" si="19"/>
        <v>4173.24</v>
      </c>
      <c r="O22" s="16">
        <f t="shared" si="0"/>
        <v>19001.32041</v>
      </c>
      <c r="P22" s="16">
        <f t="shared" si="1"/>
        <v>26690.289000000004</v>
      </c>
      <c r="Q22" s="16">
        <f t="shared" si="2"/>
        <v>15691.159479</v>
      </c>
      <c r="R22" s="16">
        <f t="shared" si="3"/>
        <v>65556.008889000004</v>
      </c>
      <c r="S22" s="16">
        <v>95834.02</v>
      </c>
      <c r="T22" s="16">
        <f t="shared" si="4"/>
        <v>5498.0245866000005</v>
      </c>
      <c r="U22" s="16">
        <f t="shared" si="5"/>
        <v>10969.312152</v>
      </c>
      <c r="V22" s="16">
        <f t="shared" si="20"/>
        <v>16467.336738600003</v>
      </c>
      <c r="W22" s="33">
        <f t="shared" si="21"/>
        <v>112301.35673860001</v>
      </c>
      <c r="X22" s="66">
        <f t="shared" si="6"/>
        <v>177857.3656276</v>
      </c>
      <c r="Y22" s="40">
        <f t="shared" si="7"/>
        <v>3.8875552288942482E-3</v>
      </c>
      <c r="Z22" s="40">
        <f t="shared" si="8"/>
        <v>1.7700559401278265E-2</v>
      </c>
      <c r="AA22" s="40">
        <f t="shared" si="9"/>
        <v>2.4863169279180843E-2</v>
      </c>
      <c r="AB22" s="40">
        <f t="shared" si="10"/>
        <v>1.4617E-2</v>
      </c>
      <c r="AC22" s="40">
        <f t="shared" si="11"/>
        <v>6.1068283909353357E-2</v>
      </c>
      <c r="AD22" s="67">
        <f t="shared" si="22"/>
        <v>8.9273572944991414E-2</v>
      </c>
      <c r="AE22" s="67">
        <f t="shared" si="23"/>
        <v>5.1216499003714066E-3</v>
      </c>
      <c r="AF22" s="67">
        <f t="shared" si="24"/>
        <v>1.0218393098379394E-2</v>
      </c>
      <c r="AG22" s="67">
        <f t="shared" si="12"/>
        <v>0.10461361594374222</v>
      </c>
      <c r="AH22" s="67">
        <f t="shared" si="25"/>
        <v>1.5340042998750802E-2</v>
      </c>
      <c r="AI22" s="40">
        <f t="shared" si="26"/>
        <v>0.16568189985309556</v>
      </c>
      <c r="AJ22" s="66">
        <f t="shared" si="27"/>
        <v>0</v>
      </c>
      <c r="AK22" s="67">
        <v>8.5258316481906432E-2</v>
      </c>
      <c r="AL22" s="67">
        <f t="shared" si="28"/>
        <v>1.9355299461835784E-2</v>
      </c>
      <c r="AM22" s="34">
        <f t="shared" si="17"/>
        <v>0.22701948924763693</v>
      </c>
      <c r="AN22" s="17">
        <v>1500</v>
      </c>
      <c r="AO22" s="22">
        <f t="shared" si="29"/>
        <v>8.1696118721461181E-2</v>
      </c>
      <c r="AT22" s="46"/>
    </row>
    <row r="23" spans="1:46" x14ac:dyDescent="0.25">
      <c r="A23" s="2">
        <v>20</v>
      </c>
      <c r="B23" s="2" t="s">
        <v>73</v>
      </c>
      <c r="C23" s="2" t="s">
        <v>74</v>
      </c>
      <c r="D23" s="2" t="s">
        <v>5</v>
      </c>
      <c r="E23" s="27">
        <v>43839</v>
      </c>
      <c r="F23" s="15">
        <v>248459</v>
      </c>
      <c r="G23" s="45">
        <v>0.13729014775907178</v>
      </c>
      <c r="H23" s="15">
        <v>117.75</v>
      </c>
      <c r="I23" s="15">
        <v>113.61666666666667</v>
      </c>
      <c r="J23" s="64">
        <v>6.1020000000000003</v>
      </c>
      <c r="K23" s="64">
        <v>18.356000000000002</v>
      </c>
      <c r="L23" s="64">
        <v>18.300999999999998</v>
      </c>
      <c r="M23" s="64">
        <v>28.335000000000001</v>
      </c>
      <c r="N23" s="16">
        <f t="shared" si="19"/>
        <v>4173.24</v>
      </c>
      <c r="O23" s="16">
        <f t="shared" si="0"/>
        <v>3997.3299000000002</v>
      </c>
      <c r="P23" s="16">
        <f t="shared" si="1"/>
        <v>5349.43624</v>
      </c>
      <c r="Q23" s="16">
        <f t="shared" si="2"/>
        <v>3631.725203</v>
      </c>
      <c r="R23" s="16">
        <f t="shared" si="3"/>
        <v>17151.731342999999</v>
      </c>
      <c r="S23" s="16">
        <v>21577.56</v>
      </c>
      <c r="T23" s="16">
        <f t="shared" si="4"/>
        <v>1486.3013438000003</v>
      </c>
      <c r="U23" s="16">
        <f t="shared" si="5"/>
        <v>3925.4288940000001</v>
      </c>
      <c r="V23" s="16">
        <f t="shared" si="20"/>
        <v>5411.7302378000004</v>
      </c>
      <c r="W23" s="33">
        <f t="shared" si="21"/>
        <v>26989.290237800004</v>
      </c>
      <c r="X23" s="66">
        <f t="shared" si="6"/>
        <v>44141.021580800007</v>
      </c>
      <c r="Y23" s="40">
        <f t="shared" si="7"/>
        <v>1.6796493586466982E-2</v>
      </c>
      <c r="Z23" s="40">
        <f t="shared" si="8"/>
        <v>1.608848904648252E-2</v>
      </c>
      <c r="AA23" s="40">
        <f t="shared" si="9"/>
        <v>2.1530458707472864E-2</v>
      </c>
      <c r="AB23" s="40">
        <f t="shared" si="10"/>
        <v>1.4617E-2</v>
      </c>
      <c r="AC23" s="40">
        <f t="shared" si="11"/>
        <v>6.9032441340422357E-2</v>
      </c>
      <c r="AD23" s="67">
        <f t="shared" si="22"/>
        <v>8.6845556007228555E-2</v>
      </c>
      <c r="AE23" s="67">
        <f t="shared" si="23"/>
        <v>5.9820789095987679E-3</v>
      </c>
      <c r="AF23" s="67">
        <f t="shared" si="24"/>
        <v>1.5799101236018822E-2</v>
      </c>
      <c r="AG23" s="67">
        <f t="shared" si="12"/>
        <v>0.10862673615284615</v>
      </c>
      <c r="AH23" s="67">
        <f t="shared" si="25"/>
        <v>2.1781180145617588E-2</v>
      </c>
      <c r="AI23" s="40">
        <f t="shared" si="26"/>
        <v>0.17765917749326851</v>
      </c>
      <c r="AJ23" s="66">
        <f t="shared" si="27"/>
        <v>0</v>
      </c>
      <c r="AK23" s="67">
        <v>0.11260521809832429</v>
      </c>
      <c r="AL23" s="67">
        <f t="shared" si="28"/>
        <v>-3.9784819454781323E-3</v>
      </c>
      <c r="AM23" s="34">
        <f t="shared" si="17"/>
        <v>-3.5331239641170208E-2</v>
      </c>
      <c r="AN23" s="17">
        <v>450</v>
      </c>
      <c r="AO23" s="22">
        <f t="shared" si="29"/>
        <v>6.3028665651953322E-2</v>
      </c>
      <c r="AT23" s="46"/>
    </row>
    <row r="24" spans="1:46" x14ac:dyDescent="0.25">
      <c r="A24" s="2">
        <v>21</v>
      </c>
      <c r="B24" s="2" t="s">
        <v>73</v>
      </c>
      <c r="C24" s="2" t="s">
        <v>74</v>
      </c>
      <c r="D24" s="2" t="s">
        <v>5</v>
      </c>
      <c r="E24" s="27">
        <v>43768</v>
      </c>
      <c r="F24" s="15">
        <v>279196</v>
      </c>
      <c r="G24" s="45">
        <v>0.10799486165377628</v>
      </c>
      <c r="H24" s="15">
        <v>238.6</v>
      </c>
      <c r="I24" s="15">
        <v>236.86666666666667</v>
      </c>
      <c r="J24" s="64">
        <v>1.4359999999999999</v>
      </c>
      <c r="K24" s="64">
        <v>21.212</v>
      </c>
      <c r="L24" s="64">
        <v>21.149000000000001</v>
      </c>
      <c r="M24" s="64">
        <v>22.728999999999999</v>
      </c>
      <c r="N24" s="16">
        <f t="shared" si="19"/>
        <v>4173.24</v>
      </c>
      <c r="O24" s="16">
        <f t="shared" si="0"/>
        <v>8099.8973599999999</v>
      </c>
      <c r="P24" s="16">
        <f t="shared" si="1"/>
        <v>11152.440640000001</v>
      </c>
      <c r="Q24" s="16">
        <f t="shared" si="2"/>
        <v>4081.007932</v>
      </c>
      <c r="R24" s="16">
        <f t="shared" si="3"/>
        <v>27506.585932000002</v>
      </c>
      <c r="S24" s="16">
        <v>24201.84</v>
      </c>
      <c r="T24" s="16">
        <f t="shared" si="4"/>
        <v>1454.8417650000001</v>
      </c>
      <c r="U24" s="16">
        <f t="shared" si="5"/>
        <v>3148.7938355999995</v>
      </c>
      <c r="V24" s="16">
        <f t="shared" si="20"/>
        <v>4603.6356005999996</v>
      </c>
      <c r="W24" s="33">
        <f t="shared" si="21"/>
        <v>28805.475600600003</v>
      </c>
      <c r="X24" s="66">
        <f t="shared" si="6"/>
        <v>56312.061532600004</v>
      </c>
      <c r="Y24" s="40">
        <f t="shared" si="7"/>
        <v>1.4947348815885613E-2</v>
      </c>
      <c r="Z24" s="40">
        <f t="shared" si="8"/>
        <v>2.9011509333944613E-2</v>
      </c>
      <c r="AA24" s="40">
        <f t="shared" si="9"/>
        <v>3.9944843908938529E-2</v>
      </c>
      <c r="AB24" s="40">
        <f t="shared" si="10"/>
        <v>1.4617E-2</v>
      </c>
      <c r="AC24" s="40">
        <f t="shared" si="11"/>
        <v>9.8520702058768755E-2</v>
      </c>
      <c r="AD24" s="67">
        <f t="shared" si="22"/>
        <v>8.6684049914755229E-2</v>
      </c>
      <c r="AE24" s="67">
        <f t="shared" si="23"/>
        <v>5.2108259609736536E-3</v>
      </c>
      <c r="AF24" s="67">
        <f t="shared" si="24"/>
        <v>1.1278076460980814E-2</v>
      </c>
      <c r="AG24" s="67">
        <f t="shared" si="12"/>
        <v>0.1031729523367097</v>
      </c>
      <c r="AH24" s="67">
        <f t="shared" si="25"/>
        <v>1.6488902421954468E-2</v>
      </c>
      <c r="AI24" s="40">
        <f t="shared" si="26"/>
        <v>0.20169365439547846</v>
      </c>
      <c r="AJ24" s="66">
        <f t="shared" si="27"/>
        <v>0</v>
      </c>
      <c r="AK24" s="67">
        <v>0.11473563192241193</v>
      </c>
      <c r="AL24" s="67">
        <f t="shared" si="28"/>
        <v>-1.1562679585702229E-2</v>
      </c>
      <c r="AM24" s="34">
        <f t="shared" si="17"/>
        <v>-0.10077671070414551</v>
      </c>
      <c r="AN24" s="17">
        <v>756</v>
      </c>
      <c r="AO24" s="22">
        <f t="shared" si="29"/>
        <v>4.2158319441424466E-2</v>
      </c>
      <c r="AT24" s="46"/>
    </row>
    <row r="25" spans="1:46" x14ac:dyDescent="0.25">
      <c r="A25" s="2">
        <v>22</v>
      </c>
      <c r="B25" s="2" t="s">
        <v>73</v>
      </c>
      <c r="C25" s="2" t="s">
        <v>74</v>
      </c>
      <c r="D25" s="2" t="s">
        <v>5</v>
      </c>
      <c r="E25" s="27">
        <v>43800</v>
      </c>
      <c r="F25" s="15">
        <v>282953</v>
      </c>
      <c r="G25" s="45">
        <v>0.19653630930765292</v>
      </c>
      <c r="H25" s="15">
        <v>111.95</v>
      </c>
      <c r="I25" s="15">
        <v>109.41666666666667</v>
      </c>
      <c r="J25" s="64">
        <v>7.6589999999999998</v>
      </c>
      <c r="K25" s="64">
        <v>3.198</v>
      </c>
      <c r="L25" s="64">
        <v>3.1880000000000002</v>
      </c>
      <c r="M25" s="64">
        <v>5.383</v>
      </c>
      <c r="N25" s="16">
        <f t="shared" si="19"/>
        <v>4173.24</v>
      </c>
      <c r="O25" s="16">
        <f t="shared" si="0"/>
        <v>3800.4338200000002</v>
      </c>
      <c r="P25" s="16">
        <f t="shared" si="1"/>
        <v>5151.6867999999995</v>
      </c>
      <c r="Q25" s="16">
        <f t="shared" si="2"/>
        <v>4135.9240010000003</v>
      </c>
      <c r="R25" s="16">
        <f t="shared" si="3"/>
        <v>17261.284620999999</v>
      </c>
      <c r="S25" s="16">
        <v>23994.91</v>
      </c>
      <c r="T25" s="16">
        <f t="shared" si="4"/>
        <v>567.53566739999997</v>
      </c>
      <c r="U25" s="16">
        <f t="shared" si="5"/>
        <v>745.74144120000005</v>
      </c>
      <c r="V25" s="16">
        <f t="shared" si="20"/>
        <v>1313.2771086</v>
      </c>
      <c r="W25" s="33">
        <f t="shared" si="21"/>
        <v>25308.187108599999</v>
      </c>
      <c r="X25" s="66">
        <f t="shared" si="6"/>
        <v>42569.471729600002</v>
      </c>
      <c r="Y25" s="40">
        <f t="shared" si="7"/>
        <v>1.4748880556134764E-2</v>
      </c>
      <c r="Z25" s="40">
        <f t="shared" si="8"/>
        <v>1.3431325414468127E-2</v>
      </c>
      <c r="AA25" s="40">
        <f t="shared" si="9"/>
        <v>1.8206864037490323E-2</v>
      </c>
      <c r="AB25" s="40">
        <f t="shared" si="10"/>
        <v>1.4617000000000002E-2</v>
      </c>
      <c r="AC25" s="40">
        <f t="shared" si="11"/>
        <v>6.1004070008093214E-2</v>
      </c>
      <c r="AD25" s="67">
        <f t="shared" si="22"/>
        <v>8.4801751527638872E-2</v>
      </c>
      <c r="AE25" s="67">
        <f t="shared" si="23"/>
        <v>2.0057594985739679E-3</v>
      </c>
      <c r="AF25" s="67">
        <f t="shared" si="24"/>
        <v>2.635566476411277E-3</v>
      </c>
      <c r="AG25" s="67">
        <f t="shared" si="12"/>
        <v>8.9443077502624105E-2</v>
      </c>
      <c r="AH25" s="67">
        <f t="shared" si="25"/>
        <v>4.6413259749852453E-3</v>
      </c>
      <c r="AI25" s="40">
        <f t="shared" si="26"/>
        <v>0.15044714751071731</v>
      </c>
      <c r="AJ25" s="66">
        <f t="shared" si="27"/>
        <v>0</v>
      </c>
      <c r="AK25" s="67">
        <v>0.15356460562221977</v>
      </c>
      <c r="AL25" s="67">
        <f t="shared" si="28"/>
        <v>-6.4121528119595664E-2</v>
      </c>
      <c r="AM25" s="34">
        <f t="shared" si="17"/>
        <v>-0.4175540832458447</v>
      </c>
      <c r="AN25" s="17">
        <v>756</v>
      </c>
      <c r="AO25" s="22">
        <f t="shared" si="29"/>
        <v>4.2725622719914959E-2</v>
      </c>
      <c r="AT25" s="46"/>
    </row>
    <row r="26" spans="1:46" x14ac:dyDescent="0.25">
      <c r="A26" s="2">
        <v>23</v>
      </c>
      <c r="B26" s="2" t="s">
        <v>71</v>
      </c>
      <c r="C26" s="2" t="s">
        <v>72</v>
      </c>
      <c r="D26" s="2" t="s">
        <v>5</v>
      </c>
      <c r="E26" s="27">
        <v>43579</v>
      </c>
      <c r="F26" s="15">
        <v>616492</v>
      </c>
      <c r="G26" s="45">
        <v>0.11974627864664739</v>
      </c>
      <c r="H26" s="15">
        <v>427.45</v>
      </c>
      <c r="I26" s="15">
        <v>473.16666666666669</v>
      </c>
      <c r="J26" s="64">
        <v>72.218000000000004</v>
      </c>
      <c r="K26" s="64">
        <v>172.845</v>
      </c>
      <c r="L26" s="64">
        <v>172.333</v>
      </c>
      <c r="M26" s="64">
        <v>130.32</v>
      </c>
      <c r="N26" s="16">
        <f t="shared" si="19"/>
        <v>4173.24</v>
      </c>
      <c r="O26" s="16">
        <f t="shared" si="0"/>
        <v>14510.901620000001</v>
      </c>
      <c r="P26" s="16">
        <f t="shared" si="1"/>
        <v>22278.200799999999</v>
      </c>
      <c r="Q26" s="16">
        <f t="shared" si="2"/>
        <v>9011.2635640000008</v>
      </c>
      <c r="R26" s="16">
        <f t="shared" si="3"/>
        <v>49973.605984000002</v>
      </c>
      <c r="S26" s="16">
        <v>58481.65</v>
      </c>
      <c r="T26" s="16">
        <f t="shared" si="4"/>
        <v>14686.1492206</v>
      </c>
      <c r="U26" s="16">
        <f t="shared" si="5"/>
        <v>18054.063647999999</v>
      </c>
      <c r="V26" s="16">
        <f t="shared" si="20"/>
        <v>32740.2128686</v>
      </c>
      <c r="W26" s="33">
        <f t="shared" si="21"/>
        <v>91221.862868600001</v>
      </c>
      <c r="X26" s="66">
        <f t="shared" si="6"/>
        <v>141195.4688526</v>
      </c>
      <c r="Y26" s="40">
        <f t="shared" si="7"/>
        <v>6.7693335842152046E-3</v>
      </c>
      <c r="Z26" s="40">
        <f t="shared" si="8"/>
        <v>2.3537858755669175E-2</v>
      </c>
      <c r="AA26" s="40">
        <f t="shared" si="9"/>
        <v>3.6137047682694989E-2</v>
      </c>
      <c r="AB26" s="40">
        <f t="shared" si="10"/>
        <v>1.4617000000000002E-2</v>
      </c>
      <c r="AC26" s="40">
        <f t="shared" si="11"/>
        <v>8.1061240022579376E-2</v>
      </c>
      <c r="AD26" s="67">
        <f t="shared" si="22"/>
        <v>9.4861977122168664E-2</v>
      </c>
      <c r="AE26" s="67">
        <f t="shared" si="23"/>
        <v>2.3822124570310726E-2</v>
      </c>
      <c r="AF26" s="67">
        <f t="shared" si="24"/>
        <v>2.9285154791951883E-2</v>
      </c>
      <c r="AG26" s="67">
        <f t="shared" si="12"/>
        <v>0.14796925648443127</v>
      </c>
      <c r="AH26" s="67">
        <f t="shared" si="25"/>
        <v>5.3107279362262609E-2</v>
      </c>
      <c r="AI26" s="40">
        <f t="shared" si="26"/>
        <v>0.22903049650701063</v>
      </c>
      <c r="AJ26" s="66">
        <f t="shared" si="27"/>
        <v>0</v>
      </c>
      <c r="AK26" s="67">
        <v>0.10224366646152207</v>
      </c>
      <c r="AL26" s="67">
        <f t="shared" si="28"/>
        <v>4.5725590022909199E-2</v>
      </c>
      <c r="AM26" s="34">
        <f t="shared" si="17"/>
        <v>0.44722173612697436</v>
      </c>
      <c r="AN26" s="17">
        <v>960</v>
      </c>
      <c r="AO26" s="22">
        <f t="shared" si="29"/>
        <v>7.3308124048706236E-2</v>
      </c>
      <c r="AT26" s="46"/>
    </row>
    <row r="27" spans="1:46" s="5" customFormat="1" x14ac:dyDescent="0.25">
      <c r="A27" s="58">
        <v>24</v>
      </c>
      <c r="B27" s="58" t="s">
        <v>71</v>
      </c>
      <c r="C27" s="58" t="s">
        <v>72</v>
      </c>
      <c r="D27" s="58" t="s">
        <v>5</v>
      </c>
      <c r="E27" s="59">
        <v>44439</v>
      </c>
      <c r="F27" s="60">
        <v>2770239</v>
      </c>
      <c r="G27" s="61">
        <v>0.49362841395411416</v>
      </c>
      <c r="H27" s="60">
        <v>633.79999999999995</v>
      </c>
      <c r="I27" s="60">
        <v>638.45833333333337</v>
      </c>
      <c r="J27" s="65">
        <v>126.816</v>
      </c>
      <c r="K27" s="65">
        <v>0.191</v>
      </c>
      <c r="L27" s="65">
        <v>0.19</v>
      </c>
      <c r="M27" s="65">
        <v>8.4000000000000005E-2</v>
      </c>
      <c r="N27" s="62">
        <f t="shared" si="19"/>
        <v>4173.24</v>
      </c>
      <c r="O27" s="62">
        <f t="shared" si="0"/>
        <v>21515.988880000001</v>
      </c>
      <c r="P27" s="62">
        <f t="shared" si="1"/>
        <v>30060.661400000005</v>
      </c>
      <c r="Q27" s="62">
        <f t="shared" si="2"/>
        <v>40492.583463000003</v>
      </c>
      <c r="R27" s="62">
        <f t="shared" si="3"/>
        <v>96242.47374300001</v>
      </c>
      <c r="S27" s="62">
        <v>236170.91</v>
      </c>
      <c r="T27" s="62">
        <f t="shared" si="4"/>
        <v>5945.8229636000005</v>
      </c>
      <c r="U27" s="62">
        <f t="shared" si="5"/>
        <v>11.637057600000002</v>
      </c>
      <c r="V27" s="62">
        <f t="shared" si="20"/>
        <v>5957.4600212000005</v>
      </c>
      <c r="W27" s="63">
        <f t="shared" si="21"/>
        <v>242128.37002119998</v>
      </c>
      <c r="X27" s="69">
        <f t="shared" si="6"/>
        <v>338370.84376419999</v>
      </c>
      <c r="Y27" s="57">
        <f t="shared" si="7"/>
        <v>1.5064548582270337E-3</v>
      </c>
      <c r="Z27" s="57">
        <f t="shared" si="8"/>
        <v>7.7668348759800153E-3</v>
      </c>
      <c r="AA27" s="57">
        <f t="shared" si="9"/>
        <v>1.0851288065758949E-2</v>
      </c>
      <c r="AB27" s="57">
        <f t="shared" si="10"/>
        <v>1.4617000000000002E-2</v>
      </c>
      <c r="AC27" s="57">
        <f t="shared" si="11"/>
        <v>3.4741577799965999E-2</v>
      </c>
      <c r="AD27" s="68">
        <f t="shared" si="22"/>
        <v>8.5252900562009265E-2</v>
      </c>
      <c r="AE27" s="68">
        <f t="shared" si="23"/>
        <v>2.146321297043324E-3</v>
      </c>
      <c r="AF27" s="68">
        <f t="shared" si="24"/>
        <v>4.2007413800758713E-6</v>
      </c>
      <c r="AG27" s="68">
        <f t="shared" si="12"/>
        <v>8.740342260043267E-2</v>
      </c>
      <c r="AH27" s="68">
        <f t="shared" si="25"/>
        <v>2.1505220384233996E-3</v>
      </c>
      <c r="AI27" s="57">
        <f t="shared" si="26"/>
        <v>0.12214500040039866</v>
      </c>
      <c r="AJ27" s="66">
        <f t="shared" si="27"/>
        <v>0</v>
      </c>
      <c r="AK27" s="67">
        <v>0.1103254017137113</v>
      </c>
      <c r="AL27" s="67">
        <f t="shared" si="28"/>
        <v>-2.2921979113278632E-2</v>
      </c>
      <c r="AM27" s="34">
        <f t="shared" si="17"/>
        <v>-0.20776701246699267</v>
      </c>
      <c r="AN27" s="17">
        <v>736</v>
      </c>
      <c r="AO27" s="70">
        <f t="shared" si="29"/>
        <v>0.42967028365098275</v>
      </c>
      <c r="AP27" s="5" t="s">
        <v>60</v>
      </c>
      <c r="AT27" s="46"/>
    </row>
    <row r="28" spans="1:46" s="5" customFormat="1" x14ac:dyDescent="0.25">
      <c r="A28" s="2">
        <v>25</v>
      </c>
      <c r="B28" s="2" t="s">
        <v>73</v>
      </c>
      <c r="C28" s="2" t="s">
        <v>74</v>
      </c>
      <c r="D28" s="2" t="s">
        <v>5</v>
      </c>
      <c r="E28" s="27">
        <v>43609</v>
      </c>
      <c r="F28" s="15">
        <v>6376</v>
      </c>
      <c r="G28" s="45">
        <v>7.1902026106048624E-3</v>
      </c>
      <c r="H28" s="15">
        <v>0.42500000000000004</v>
      </c>
      <c r="I28" s="15">
        <v>17.783333333333331</v>
      </c>
      <c r="J28" s="64">
        <v>4.3330000000000002</v>
      </c>
      <c r="K28" s="64">
        <v>9.2780000000000005</v>
      </c>
      <c r="L28" s="64">
        <v>9.2509999999999994</v>
      </c>
      <c r="M28" s="64">
        <v>4.6390000000000002</v>
      </c>
      <c r="N28" s="16">
        <f t="shared" si="19"/>
        <v>4173.24</v>
      </c>
      <c r="O28" s="16">
        <f t="shared" si="0"/>
        <v>14.427730000000002</v>
      </c>
      <c r="P28" s="16">
        <f t="shared" si="1"/>
        <v>837.2962399999999</v>
      </c>
      <c r="Q28" s="16">
        <f t="shared" si="2"/>
        <v>93.197991999999999</v>
      </c>
      <c r="R28" s="16">
        <f t="shared" si="3"/>
        <v>5118.1619620000001</v>
      </c>
      <c r="S28" s="16">
        <v>470.87</v>
      </c>
      <c r="T28" s="8">
        <f t="shared" si="4"/>
        <v>809.69582200000013</v>
      </c>
      <c r="U28" s="8">
        <f t="shared" si="5"/>
        <v>642.6703596000001</v>
      </c>
      <c r="V28" s="16">
        <f t="shared" si="20"/>
        <v>1452.3661816000003</v>
      </c>
      <c r="W28" s="33">
        <f t="shared" si="21"/>
        <v>1923.2361816000002</v>
      </c>
      <c r="X28" s="66">
        <f t="shared" si="6"/>
        <v>7041.3981436000004</v>
      </c>
      <c r="Y28" s="40">
        <f t="shared" si="7"/>
        <v>0.65452321204516939</v>
      </c>
      <c r="Z28" s="40">
        <f t="shared" si="8"/>
        <v>2.2628183814303641E-3</v>
      </c>
      <c r="AA28" s="40">
        <f t="shared" si="9"/>
        <v>0.13131998745294854</v>
      </c>
      <c r="AB28" s="40">
        <f t="shared" si="10"/>
        <v>1.4617E-2</v>
      </c>
      <c r="AC28" s="40">
        <f t="shared" si="11"/>
        <v>0.80272301787954836</v>
      </c>
      <c r="AD28" s="67">
        <f t="shared" si="22"/>
        <v>7.3850376411543295E-2</v>
      </c>
      <c r="AE28" s="67">
        <f t="shared" si="23"/>
        <v>0.12699118914680052</v>
      </c>
      <c r="AF28" s="67">
        <f t="shared" si="24"/>
        <v>0.10079522578419073</v>
      </c>
      <c r="AG28" s="67">
        <f t="shared" si="12"/>
        <v>0.30163679134253452</v>
      </c>
      <c r="AH28" s="67">
        <f t="shared" si="25"/>
        <v>0.22778641493099128</v>
      </c>
      <c r="AI28" s="40">
        <f t="shared" si="26"/>
        <v>1.1043598092220828</v>
      </c>
      <c r="AJ28" s="66">
        <f t="shared" si="27"/>
        <v>-495.96618160000037</v>
      </c>
      <c r="AK28" s="67">
        <v>6.9157304183214738E-2</v>
      </c>
      <c r="AL28" s="67">
        <f t="shared" si="28"/>
        <v>0.23247948715931976</v>
      </c>
      <c r="AM28" s="34">
        <f t="shared" si="17"/>
        <v>3.3616042427481605</v>
      </c>
      <c r="AN28" s="17">
        <v>1600</v>
      </c>
      <c r="AO28" s="22">
        <f t="shared" si="29"/>
        <v>4.5490867579908674E-4</v>
      </c>
      <c r="AP28" s="3" t="s">
        <v>62</v>
      </c>
      <c r="AQ28" s="19"/>
      <c r="AR28" s="7"/>
      <c r="AT28" s="46"/>
    </row>
    <row r="29" spans="1:46" x14ac:dyDescent="0.25">
      <c r="A29" s="2">
        <v>26</v>
      </c>
      <c r="B29" s="2" t="s">
        <v>71</v>
      </c>
      <c r="C29" s="2" t="s">
        <v>72</v>
      </c>
      <c r="D29" s="2" t="s">
        <v>5</v>
      </c>
      <c r="E29" s="27">
        <v>43134</v>
      </c>
      <c r="F29" s="15">
        <v>34093</v>
      </c>
      <c r="G29" s="45">
        <v>2.6689404309228473E-2</v>
      </c>
      <c r="H29" s="15">
        <v>111.2</v>
      </c>
      <c r="I29" s="15">
        <v>126.05000000000001</v>
      </c>
      <c r="J29" s="64">
        <v>0.46600000000000003</v>
      </c>
      <c r="K29" s="64">
        <v>0.65700000000000003</v>
      </c>
      <c r="L29" s="64">
        <v>0.65500000000000003</v>
      </c>
      <c r="M29" s="64">
        <v>0.57099999999999995</v>
      </c>
      <c r="N29" s="16">
        <f t="shared" si="19"/>
        <v>4173.24</v>
      </c>
      <c r="O29" s="16">
        <f t="shared" si="0"/>
        <v>3774.9731200000001</v>
      </c>
      <c r="P29" s="16">
        <f t="shared" si="1"/>
        <v>5934.8373600000004</v>
      </c>
      <c r="Q29" s="16">
        <f t="shared" si="2"/>
        <v>498.33738099999999</v>
      </c>
      <c r="R29" s="16">
        <f t="shared" si="3"/>
        <v>14381.387861000001</v>
      </c>
      <c r="S29" s="16">
        <v>2864.47</v>
      </c>
      <c r="T29" s="16">
        <f t="shared" si="4"/>
        <v>64.781280199999998</v>
      </c>
      <c r="U29" s="16">
        <f t="shared" si="5"/>
        <v>79.104284399999997</v>
      </c>
      <c r="V29" s="16">
        <f t="shared" si="20"/>
        <v>143.88556460000001</v>
      </c>
      <c r="W29" s="33">
        <f t="shared" si="21"/>
        <v>3008.3555645999995</v>
      </c>
      <c r="X29" s="66">
        <f t="shared" si="6"/>
        <v>17389.743425600002</v>
      </c>
      <c r="Y29" s="40">
        <f t="shared" si="7"/>
        <v>0.1224075323380166</v>
      </c>
      <c r="Z29" s="40">
        <f t="shared" si="8"/>
        <v>0.11072575367377469</v>
      </c>
      <c r="AA29" s="40">
        <f t="shared" si="9"/>
        <v>0.17407788578300532</v>
      </c>
      <c r="AB29" s="40">
        <f t="shared" si="10"/>
        <v>1.4617E-2</v>
      </c>
      <c r="AC29" s="40">
        <f t="shared" si="11"/>
        <v>0.42182817179479659</v>
      </c>
      <c r="AD29" s="67">
        <f t="shared" si="22"/>
        <v>8.4019300149590817E-2</v>
      </c>
      <c r="AE29" s="67">
        <f t="shared" si="23"/>
        <v>1.90013434429355E-3</v>
      </c>
      <c r="AF29" s="67">
        <f t="shared" si="24"/>
        <v>2.3202500337312646E-3</v>
      </c>
      <c r="AG29" s="67">
        <f t="shared" si="12"/>
        <v>8.8239684527615631E-2</v>
      </c>
      <c r="AH29" s="67">
        <f t="shared" si="25"/>
        <v>4.2203843780248143E-3</v>
      </c>
      <c r="AI29" s="40">
        <f t="shared" si="26"/>
        <v>0.51006785632241225</v>
      </c>
      <c r="AJ29" s="66">
        <f t="shared" si="27"/>
        <v>0</v>
      </c>
      <c r="AK29" s="67">
        <v>6.947209535290344E-2</v>
      </c>
      <c r="AL29" s="67">
        <f t="shared" si="28"/>
        <v>1.876758917471219E-2</v>
      </c>
      <c r="AM29" s="34">
        <f t="shared" si="17"/>
        <v>0.27014571936223941</v>
      </c>
      <c r="AN29" s="17">
        <v>557</v>
      </c>
      <c r="AO29" s="22">
        <f t="shared" si="29"/>
        <v>6.9872441241812383E-3</v>
      </c>
      <c r="AP29" s="3" t="s">
        <v>61</v>
      </c>
      <c r="AT29" s="46"/>
    </row>
    <row r="30" spans="1:46" s="5" customFormat="1" x14ac:dyDescent="0.25">
      <c r="A30" s="58">
        <v>27</v>
      </c>
      <c r="B30" s="58" t="s">
        <v>71</v>
      </c>
      <c r="C30" s="58" t="s">
        <v>72</v>
      </c>
      <c r="D30" s="58" t="s">
        <v>5</v>
      </c>
      <c r="E30" s="59">
        <v>44008</v>
      </c>
      <c r="F30" s="60">
        <v>2435184</v>
      </c>
      <c r="G30" s="61">
        <v>0.22234768514427711</v>
      </c>
      <c r="H30" s="60">
        <v>1092.05</v>
      </c>
      <c r="I30" s="60">
        <v>1007.6583333333334</v>
      </c>
      <c r="J30" s="65">
        <v>126.816</v>
      </c>
      <c r="K30" s="65">
        <v>295.10199999999998</v>
      </c>
      <c r="L30" s="65">
        <v>294.22699999999998</v>
      </c>
      <c r="M30" s="65">
        <v>311.49900000000002</v>
      </c>
      <c r="N30" s="62">
        <f t="shared" si="19"/>
        <v>4173.24</v>
      </c>
      <c r="O30" s="62">
        <f t="shared" si="0"/>
        <v>37072.476580000002</v>
      </c>
      <c r="P30" s="62">
        <f t="shared" si="1"/>
        <v>47443.778839999999</v>
      </c>
      <c r="Q30" s="62">
        <f t="shared" si="2"/>
        <v>35595.084527999999</v>
      </c>
      <c r="R30" s="62">
        <f t="shared" si="3"/>
        <v>124284.579948</v>
      </c>
      <c r="S30" s="62">
        <v>215172.97</v>
      </c>
      <c r="T30" s="62">
        <f t="shared" si="4"/>
        <v>25238.489200600001</v>
      </c>
      <c r="U30" s="62">
        <f t="shared" si="5"/>
        <v>43153.950063600001</v>
      </c>
      <c r="V30" s="62">
        <f t="shared" si="20"/>
        <v>68392.439264200002</v>
      </c>
      <c r="W30" s="63">
        <f t="shared" si="21"/>
        <v>283565.40926420002</v>
      </c>
      <c r="X30" s="69">
        <f t="shared" si="6"/>
        <v>407849.98921220005</v>
      </c>
      <c r="Y30" s="57">
        <f t="shared" si="7"/>
        <v>1.7137267656160684E-3</v>
      </c>
      <c r="Z30" s="57">
        <f t="shared" si="8"/>
        <v>1.5223686004835774E-2</v>
      </c>
      <c r="AA30" s="57">
        <f t="shared" si="9"/>
        <v>1.9482625887817923E-2</v>
      </c>
      <c r="AB30" s="57">
        <f t="shared" si="10"/>
        <v>1.4617E-2</v>
      </c>
      <c r="AC30" s="57">
        <f t="shared" si="11"/>
        <v>5.1037038658269765E-2</v>
      </c>
      <c r="AD30" s="68">
        <f t="shared" si="22"/>
        <v>8.8360045893862635E-2</v>
      </c>
      <c r="AE30" s="68">
        <f t="shared" si="23"/>
        <v>1.0364099468705446E-2</v>
      </c>
      <c r="AF30" s="68">
        <f t="shared" si="24"/>
        <v>1.7721022339010111E-2</v>
      </c>
      <c r="AG30" s="68">
        <f t="shared" si="12"/>
        <v>0.1164451677015782</v>
      </c>
      <c r="AH30" s="68">
        <f t="shared" si="25"/>
        <v>2.8085121807715559E-2</v>
      </c>
      <c r="AI30" s="57">
        <f t="shared" si="26"/>
        <v>0.16748220635984795</v>
      </c>
      <c r="AJ30" s="66">
        <f t="shared" si="27"/>
        <v>0</v>
      </c>
      <c r="AK30" s="67">
        <v>7.3667853599374611E-2</v>
      </c>
      <c r="AL30" s="67">
        <f t="shared" si="28"/>
        <v>4.277731410220359E-2</v>
      </c>
      <c r="AM30" s="34">
        <f t="shared" si="17"/>
        <v>0.58067816574157305</v>
      </c>
      <c r="AN30" s="17">
        <v>1732</v>
      </c>
      <c r="AO30" s="70">
        <f t="shared" si="29"/>
        <v>0.16050175582903603</v>
      </c>
      <c r="AT30" s="46"/>
    </row>
    <row r="31" spans="1:46" x14ac:dyDescent="0.25">
      <c r="A31" s="2">
        <v>28</v>
      </c>
      <c r="B31" s="2" t="s">
        <v>71</v>
      </c>
      <c r="C31" s="2" t="s">
        <v>72</v>
      </c>
      <c r="D31" s="2" t="s">
        <v>5</v>
      </c>
      <c r="E31" s="27">
        <v>43636</v>
      </c>
      <c r="F31" s="15">
        <v>880504</v>
      </c>
      <c r="G31" s="45">
        <v>0.12941459404983183</v>
      </c>
      <c r="H31" s="15">
        <v>551.70000000000005</v>
      </c>
      <c r="I31" s="15">
        <v>582.88333333333333</v>
      </c>
      <c r="J31" s="64">
        <v>144.22999999999999</v>
      </c>
      <c r="K31" s="64">
        <v>205.173</v>
      </c>
      <c r="L31" s="64">
        <v>204.56399999999999</v>
      </c>
      <c r="M31" s="64">
        <v>137.654</v>
      </c>
      <c r="N31" s="16">
        <f t="shared" si="19"/>
        <v>4173.24</v>
      </c>
      <c r="O31" s="16">
        <f t="shared" si="0"/>
        <v>18728.890920000002</v>
      </c>
      <c r="P31" s="16">
        <f t="shared" si="1"/>
        <v>27444.012560000003</v>
      </c>
      <c r="Q31" s="16">
        <f t="shared" si="2"/>
        <v>12870.326967999999</v>
      </c>
      <c r="R31" s="16">
        <f t="shared" si="3"/>
        <v>63216.470448000007</v>
      </c>
      <c r="S31" s="16">
        <v>73981.820000000007</v>
      </c>
      <c r="T31" s="16">
        <f t="shared" si="4"/>
        <v>20170.193851600001</v>
      </c>
      <c r="U31" s="16">
        <f t="shared" si="5"/>
        <v>19070.089605599998</v>
      </c>
      <c r="V31" s="16">
        <f t="shared" si="20"/>
        <v>39240.283457199999</v>
      </c>
      <c r="W31" s="33">
        <f t="shared" si="21"/>
        <v>113222.10345719999</v>
      </c>
      <c r="X31" s="66">
        <f t="shared" si="6"/>
        <v>176438.5739052</v>
      </c>
      <c r="Y31" s="40">
        <f t="shared" si="7"/>
        <v>4.7396036815278517E-3</v>
      </c>
      <c r="Z31" s="40">
        <f t="shared" si="8"/>
        <v>2.1270648310513073E-2</v>
      </c>
      <c r="AA31" s="40">
        <f t="shared" si="9"/>
        <v>3.1168526843716782E-2</v>
      </c>
      <c r="AB31" s="40">
        <f t="shared" si="10"/>
        <v>1.4617E-2</v>
      </c>
      <c r="AC31" s="40">
        <f t="shared" si="11"/>
        <v>7.1795778835757718E-2</v>
      </c>
      <c r="AD31" s="67">
        <f t="shared" si="22"/>
        <v>8.4022128235646865E-2</v>
      </c>
      <c r="AE31" s="67">
        <f t="shared" si="23"/>
        <v>2.2907555049835094E-2</v>
      </c>
      <c r="AF31" s="67">
        <f t="shared" si="24"/>
        <v>2.1658152155583619E-2</v>
      </c>
      <c r="AG31" s="67">
        <f t="shared" si="12"/>
        <v>0.12858783544106556</v>
      </c>
      <c r="AH31" s="67">
        <f t="shared" si="25"/>
        <v>4.4565707205418713E-2</v>
      </c>
      <c r="AI31" s="40">
        <f t="shared" si="26"/>
        <v>0.20038361427682327</v>
      </c>
      <c r="AJ31" s="66">
        <f t="shared" si="27"/>
        <v>0</v>
      </c>
      <c r="AK31" s="67">
        <v>8.2572769236210361E-2</v>
      </c>
      <c r="AL31" s="67">
        <f t="shared" si="28"/>
        <v>4.6015066204855196E-2</v>
      </c>
      <c r="AM31" s="34">
        <f t="shared" si="17"/>
        <v>0.5572668402730081</v>
      </c>
      <c r="AN31" s="17">
        <v>1280</v>
      </c>
      <c r="AO31" s="22">
        <f t="shared" si="29"/>
        <v>7.8526683789954338E-2</v>
      </c>
      <c r="AT31" s="46"/>
    </row>
    <row r="32" spans="1:46" x14ac:dyDescent="0.25">
      <c r="A32" s="2">
        <v>29</v>
      </c>
      <c r="B32" s="2" t="s">
        <v>71</v>
      </c>
      <c r="C32" s="2" t="s">
        <v>72</v>
      </c>
      <c r="D32" s="2" t="s">
        <v>5</v>
      </c>
      <c r="E32" s="27">
        <v>44335</v>
      </c>
      <c r="F32" s="15">
        <v>728199</v>
      </c>
      <c r="G32" s="45">
        <v>0.14733899498713532</v>
      </c>
      <c r="H32" s="15">
        <v>472.95000000000005</v>
      </c>
      <c r="I32" s="15">
        <v>495.47499999999997</v>
      </c>
      <c r="J32" s="64">
        <v>126.816</v>
      </c>
      <c r="K32" s="64">
        <v>101.464</v>
      </c>
      <c r="L32" s="64">
        <v>101.163</v>
      </c>
      <c r="M32" s="64">
        <v>72.174000000000007</v>
      </c>
      <c r="N32" s="16">
        <f t="shared" si="19"/>
        <v>4173.24</v>
      </c>
      <c r="O32" s="16">
        <f t="shared" si="0"/>
        <v>16055.517420000002</v>
      </c>
      <c r="P32" s="16">
        <f t="shared" si="1"/>
        <v>23328.548519999997</v>
      </c>
      <c r="Q32" s="16">
        <f t="shared" si="2"/>
        <v>10644.084783</v>
      </c>
      <c r="R32" s="16">
        <f t="shared" si="3"/>
        <v>54201.390722999997</v>
      </c>
      <c r="S32" s="16">
        <v>72649.100000000006</v>
      </c>
      <c r="T32" s="16">
        <f t="shared" si="4"/>
        <v>12570.965095</v>
      </c>
      <c r="U32" s="16">
        <f t="shared" si="5"/>
        <v>9998.726133600001</v>
      </c>
      <c r="V32" s="16">
        <f t="shared" si="20"/>
        <v>22569.691228600001</v>
      </c>
      <c r="W32" s="33">
        <f t="shared" si="21"/>
        <v>95218.791228599992</v>
      </c>
      <c r="X32" s="66">
        <f t="shared" si="6"/>
        <v>149420.18195159998</v>
      </c>
      <c r="Y32" s="40">
        <f t="shared" si="7"/>
        <v>5.7309059748777459E-3</v>
      </c>
      <c r="Z32" s="40">
        <f t="shared" si="8"/>
        <v>2.2048255243415606E-2</v>
      </c>
      <c r="AA32" s="40">
        <f t="shared" si="9"/>
        <v>3.2035952425092586E-2</v>
      </c>
      <c r="AB32" s="40">
        <f t="shared" si="10"/>
        <v>1.4617E-2</v>
      </c>
      <c r="AC32" s="40">
        <f t="shared" si="11"/>
        <v>7.4432113643385936E-2</v>
      </c>
      <c r="AD32" s="67">
        <f t="shared" si="22"/>
        <v>9.9765448730360806E-2</v>
      </c>
      <c r="AE32" s="67">
        <f t="shared" si="23"/>
        <v>1.7263090302238812E-2</v>
      </c>
      <c r="AF32" s="67">
        <f t="shared" si="24"/>
        <v>1.3730760593738801E-2</v>
      </c>
      <c r="AG32" s="67">
        <f t="shared" si="12"/>
        <v>0.13075929962633839</v>
      </c>
      <c r="AH32" s="67">
        <f t="shared" si="25"/>
        <v>3.0993850895977611E-2</v>
      </c>
      <c r="AI32" s="40">
        <f t="shared" si="26"/>
        <v>0.20519141326972434</v>
      </c>
      <c r="AJ32" s="66">
        <f t="shared" si="27"/>
        <v>0</v>
      </c>
      <c r="AK32" s="67">
        <v>0.17755444200418119</v>
      </c>
      <c r="AL32" s="67">
        <f t="shared" si="28"/>
        <v>-4.6795142377842797E-2</v>
      </c>
      <c r="AM32" s="34">
        <f t="shared" si="17"/>
        <v>-0.26355376891523125</v>
      </c>
      <c r="AN32" s="17">
        <v>866</v>
      </c>
      <c r="AO32" s="22">
        <f t="shared" si="29"/>
        <v>9.5990461577398836E-2</v>
      </c>
      <c r="AT32" s="46"/>
    </row>
    <row r="33" spans="1:46" s="5" customFormat="1" x14ac:dyDescent="0.25">
      <c r="A33" s="2">
        <v>30</v>
      </c>
      <c r="B33" s="2" t="s">
        <v>71</v>
      </c>
      <c r="C33" s="2" t="s">
        <v>72</v>
      </c>
      <c r="D33" s="2" t="s">
        <v>5</v>
      </c>
      <c r="E33" s="27">
        <v>44238</v>
      </c>
      <c r="F33" s="15">
        <v>1271599</v>
      </c>
      <c r="G33" s="45">
        <v>0.21072277100251466</v>
      </c>
      <c r="H33" s="15">
        <v>649.17499999999995</v>
      </c>
      <c r="I33" s="15">
        <v>644.375</v>
      </c>
      <c r="J33" s="64">
        <v>126.816</v>
      </c>
      <c r="K33" s="64">
        <v>236.137</v>
      </c>
      <c r="L33" s="64">
        <v>235.43700000000001</v>
      </c>
      <c r="M33" s="64">
        <v>252.054</v>
      </c>
      <c r="N33" s="16">
        <f t="shared" si="19"/>
        <v>4173.24</v>
      </c>
      <c r="O33" s="16">
        <f t="shared" si="0"/>
        <v>22037.933229999999</v>
      </c>
      <c r="P33" s="16">
        <f t="shared" si="1"/>
        <v>30339.237000000001</v>
      </c>
      <c r="Q33" s="16">
        <f t="shared" si="2"/>
        <v>18586.962583</v>
      </c>
      <c r="R33" s="16">
        <f t="shared" si="3"/>
        <v>75137.372812999994</v>
      </c>
      <c r="S33" s="16">
        <v>116785.12</v>
      </c>
      <c r="T33" s="16">
        <f t="shared" si="4"/>
        <v>21381.088198600002</v>
      </c>
      <c r="U33" s="16">
        <f t="shared" si="5"/>
        <v>34918.6537656</v>
      </c>
      <c r="V33" s="16">
        <f t="shared" si="20"/>
        <v>56299.741964200002</v>
      </c>
      <c r="W33" s="33">
        <f t="shared" si="21"/>
        <v>173084.86196419998</v>
      </c>
      <c r="X33" s="66">
        <f t="shared" si="6"/>
        <v>248222.23477719998</v>
      </c>
      <c r="Y33" s="40">
        <f t="shared" si="7"/>
        <v>3.2818836755926983E-3</v>
      </c>
      <c r="Z33" s="40">
        <f t="shared" si="8"/>
        <v>1.7330882794025473E-2</v>
      </c>
      <c r="AA33" s="40">
        <f t="shared" si="9"/>
        <v>2.3859123041147408E-2</v>
      </c>
      <c r="AB33" s="40">
        <f t="shared" si="10"/>
        <v>1.4617E-2</v>
      </c>
      <c r="AC33" s="40">
        <f t="shared" si="11"/>
        <v>5.9088889510765574E-2</v>
      </c>
      <c r="AD33" s="67">
        <f t="shared" si="22"/>
        <v>9.1841154326167282E-2</v>
      </c>
      <c r="AE33" s="67">
        <f t="shared" si="23"/>
        <v>1.6814332347383099E-2</v>
      </c>
      <c r="AF33" s="67">
        <f t="shared" si="24"/>
        <v>2.7460428771648924E-2</v>
      </c>
      <c r="AG33" s="67">
        <f t="shared" si="12"/>
        <v>0.1361159154451993</v>
      </c>
      <c r="AH33" s="67">
        <f t="shared" si="25"/>
        <v>4.4274761119032023E-2</v>
      </c>
      <c r="AI33" s="40">
        <f t="shared" si="26"/>
        <v>0.19520480495596487</v>
      </c>
      <c r="AJ33" s="66">
        <f t="shared" si="27"/>
        <v>0</v>
      </c>
      <c r="AK33" s="67">
        <v>8.6762076330205329E-2</v>
      </c>
      <c r="AL33" s="67">
        <f t="shared" si="28"/>
        <v>4.9353839114993969E-2</v>
      </c>
      <c r="AM33" s="34">
        <f t="shared" si="17"/>
        <v>0.56884114814356901</v>
      </c>
      <c r="AN33" s="17">
        <v>866</v>
      </c>
      <c r="AO33" s="22">
        <f t="shared" si="29"/>
        <v>0.16762090438377256</v>
      </c>
      <c r="AT33" s="46"/>
    </row>
    <row r="34" spans="1:46" s="5" customFormat="1" x14ac:dyDescent="0.25">
      <c r="A34" s="2">
        <v>31</v>
      </c>
      <c r="B34" s="2" t="s">
        <v>73</v>
      </c>
      <c r="C34" s="2" t="s">
        <v>74</v>
      </c>
      <c r="D34" s="2" t="s">
        <v>5</v>
      </c>
      <c r="E34" s="27">
        <v>44329</v>
      </c>
      <c r="F34" s="15">
        <v>461202</v>
      </c>
      <c r="G34" s="45">
        <v>8.3082934384350271E-2</v>
      </c>
      <c r="H34" s="15">
        <v>518.95000000000005</v>
      </c>
      <c r="I34" s="15">
        <v>408.45</v>
      </c>
      <c r="J34" s="64">
        <v>126.816</v>
      </c>
      <c r="K34" s="64">
        <v>130.27199999999999</v>
      </c>
      <c r="L34" s="64">
        <v>129.88499999999999</v>
      </c>
      <c r="M34" s="64">
        <v>123.38800000000001</v>
      </c>
      <c r="N34" s="16">
        <f t="shared" si="19"/>
        <v>4173.24</v>
      </c>
      <c r="O34" s="16">
        <f t="shared" si="0"/>
        <v>17617.107020000003</v>
      </c>
      <c r="P34" s="16">
        <f t="shared" si="1"/>
        <v>19231.133040000001</v>
      </c>
      <c r="Q34" s="16">
        <f t="shared" si="2"/>
        <v>6741.3896340000001</v>
      </c>
      <c r="R34" s="16">
        <f t="shared" si="3"/>
        <v>47762.869694000001</v>
      </c>
      <c r="S34" s="16">
        <v>37013.040000000001</v>
      </c>
      <c r="T34" s="16">
        <f t="shared" si="4"/>
        <v>14455.526740199999</v>
      </c>
      <c r="U34" s="16">
        <f t="shared" si="5"/>
        <v>17093.729323200001</v>
      </c>
      <c r="V34" s="16">
        <f t="shared" si="20"/>
        <v>31549.2560634</v>
      </c>
      <c r="W34" s="33">
        <f t="shared" si="21"/>
        <v>68562.29606339999</v>
      </c>
      <c r="X34" s="66">
        <f t="shared" si="6"/>
        <v>116325.16575739998</v>
      </c>
      <c r="Y34" s="40">
        <f t="shared" si="7"/>
        <v>9.0486164413857706E-3</v>
      </c>
      <c r="Z34" s="40">
        <f t="shared" si="8"/>
        <v>3.8198245063984983E-2</v>
      </c>
      <c r="AA34" s="40">
        <f t="shared" si="9"/>
        <v>4.1697852654585192E-2</v>
      </c>
      <c r="AB34" s="40">
        <f t="shared" si="10"/>
        <v>1.4617E-2</v>
      </c>
      <c r="AC34" s="40">
        <f t="shared" si="11"/>
        <v>0.10356171415995594</v>
      </c>
      <c r="AD34" s="67">
        <f t="shared" si="22"/>
        <v>8.0253424746640309E-2</v>
      </c>
      <c r="AE34" s="67">
        <f t="shared" si="23"/>
        <v>3.1343157098624896E-2</v>
      </c>
      <c r="AF34" s="67">
        <f t="shared" si="24"/>
        <v>3.7063432776093773E-2</v>
      </c>
      <c r="AG34" s="67">
        <f t="shared" si="12"/>
        <v>0.14866001462135894</v>
      </c>
      <c r="AH34" s="67">
        <f t="shared" si="25"/>
        <v>6.8406589874718676E-2</v>
      </c>
      <c r="AI34" s="40">
        <f t="shared" si="26"/>
        <v>0.25222172878131488</v>
      </c>
      <c r="AJ34" s="66">
        <f t="shared" si="27"/>
        <v>0</v>
      </c>
      <c r="AK34" s="67">
        <v>0.15117006480559561</v>
      </c>
      <c r="AL34" s="67">
        <f t="shared" si="28"/>
        <v>-2.5100501842366674E-3</v>
      </c>
      <c r="AM34" s="34">
        <f t="shared" si="17"/>
        <v>-1.6604148364059951E-2</v>
      </c>
      <c r="AN34" s="17">
        <v>240</v>
      </c>
      <c r="AO34" s="22">
        <f t="shared" si="29"/>
        <v>0.21936929223744292</v>
      </c>
      <c r="AT34" s="46"/>
    </row>
    <row r="35" spans="1:46" s="5" customFormat="1" x14ac:dyDescent="0.25">
      <c r="A35" s="2">
        <v>32</v>
      </c>
      <c r="B35" s="2" t="s">
        <v>73</v>
      </c>
      <c r="C35" s="2" t="s">
        <v>74</v>
      </c>
      <c r="D35" s="2" t="s">
        <v>5</v>
      </c>
      <c r="E35" s="27">
        <v>44210</v>
      </c>
      <c r="F35" s="15">
        <v>629555</v>
      </c>
      <c r="G35" s="45">
        <v>0.18037549625161114</v>
      </c>
      <c r="H35" s="15">
        <v>349.77499999999998</v>
      </c>
      <c r="I35" s="15">
        <v>331.15000000000003</v>
      </c>
      <c r="J35" s="64">
        <v>127.16200000000001</v>
      </c>
      <c r="K35" s="64">
        <v>63.786999999999999</v>
      </c>
      <c r="L35" s="64">
        <v>63.597999999999999</v>
      </c>
      <c r="M35" s="64">
        <v>42.21</v>
      </c>
      <c r="N35" s="16">
        <f t="shared" si="19"/>
        <v>4173.24</v>
      </c>
      <c r="O35" s="16">
        <f t="shared" si="0"/>
        <v>11874.021789999999</v>
      </c>
      <c r="P35" s="16">
        <f t="shared" si="1"/>
        <v>15591.60168</v>
      </c>
      <c r="Q35" s="16">
        <f t="shared" si="2"/>
        <v>9202.2054349999999</v>
      </c>
      <c r="R35" s="16">
        <f t="shared" si="3"/>
        <v>40841.068904999993</v>
      </c>
      <c r="S35" s="16">
        <v>53194.83</v>
      </c>
      <c r="T35" s="16">
        <f t="shared" si="4"/>
        <v>10122.3861648</v>
      </c>
      <c r="U35" s="16">
        <f t="shared" si="5"/>
        <v>5847.6214440000003</v>
      </c>
      <c r="V35" s="16">
        <f t="shared" si="20"/>
        <v>15970.007608800001</v>
      </c>
      <c r="W35" s="33">
        <f t="shared" si="21"/>
        <v>69164.837608800008</v>
      </c>
      <c r="X35" s="66">
        <f t="shared" si="6"/>
        <v>110005.9065138</v>
      </c>
      <c r="Y35" s="40">
        <f t="shared" si="7"/>
        <v>6.6288727752142384E-3</v>
      </c>
      <c r="Z35" s="40">
        <f t="shared" si="8"/>
        <v>1.8860976070398931E-2</v>
      </c>
      <c r="AA35" s="40">
        <f t="shared" si="9"/>
        <v>2.4766067587422863E-2</v>
      </c>
      <c r="AB35" s="40">
        <f t="shared" si="10"/>
        <v>1.4617E-2</v>
      </c>
      <c r="AC35" s="40">
        <f t="shared" si="11"/>
        <v>6.4872916433036026E-2</v>
      </c>
      <c r="AD35" s="67">
        <f t="shared" si="22"/>
        <v>8.4495921722486517E-2</v>
      </c>
      <c r="AE35" s="67">
        <f t="shared" si="23"/>
        <v>1.6078636758980549E-2</v>
      </c>
      <c r="AF35" s="67">
        <f t="shared" si="24"/>
        <v>9.288499724408511E-3</v>
      </c>
      <c r="AG35" s="67">
        <f t="shared" si="12"/>
        <v>0.10986305820587559</v>
      </c>
      <c r="AH35" s="67">
        <f t="shared" si="25"/>
        <v>2.536713648338906E-2</v>
      </c>
      <c r="AI35" s="40">
        <f t="shared" si="26"/>
        <v>0.17473597463891161</v>
      </c>
      <c r="AJ35" s="66">
        <f t="shared" si="27"/>
        <v>0</v>
      </c>
      <c r="AK35" s="67">
        <v>0.22756457768676513</v>
      </c>
      <c r="AL35" s="67">
        <f t="shared" si="28"/>
        <v>-0.11770151948088954</v>
      </c>
      <c r="AM35" s="34">
        <f t="shared" si="17"/>
        <v>-0.51722249867420778</v>
      </c>
      <c r="AN35" s="17">
        <v>1355</v>
      </c>
      <c r="AO35" s="22">
        <f t="shared" si="29"/>
        <v>5.3038383123557263E-2</v>
      </c>
      <c r="AT35" s="46"/>
    </row>
    <row r="36" spans="1:46" s="5" customFormat="1" x14ac:dyDescent="0.25">
      <c r="A36" s="2">
        <v>33</v>
      </c>
      <c r="B36" s="2" t="s">
        <v>73</v>
      </c>
      <c r="C36" s="2" t="s">
        <v>74</v>
      </c>
      <c r="D36" s="2" t="s">
        <v>5</v>
      </c>
      <c r="E36" s="27">
        <v>44320</v>
      </c>
      <c r="F36" s="15">
        <v>849638</v>
      </c>
      <c r="G36" s="45">
        <v>0.14141225704140431</v>
      </c>
      <c r="H36" s="15">
        <v>491.1</v>
      </c>
      <c r="I36" s="15">
        <v>584.00833333333333</v>
      </c>
      <c r="J36" s="64">
        <v>126.816</v>
      </c>
      <c r="K36" s="64">
        <v>33.817</v>
      </c>
      <c r="L36" s="64">
        <v>33.716999999999999</v>
      </c>
      <c r="M36" s="64">
        <v>87.799000000000007</v>
      </c>
      <c r="N36" s="16">
        <f t="shared" si="19"/>
        <v>4173.24</v>
      </c>
      <c r="O36" s="16">
        <f t="shared" si="0"/>
        <v>16671.666360000003</v>
      </c>
      <c r="P36" s="16">
        <f t="shared" si="1"/>
        <v>27496.981159999999</v>
      </c>
      <c r="Q36" s="16">
        <f t="shared" si="2"/>
        <v>12419.158646</v>
      </c>
      <c r="R36" s="16">
        <f t="shared" si="3"/>
        <v>60761.046166</v>
      </c>
      <c r="S36" s="16">
        <v>72768.820000000007</v>
      </c>
      <c r="T36" s="16">
        <f t="shared" si="4"/>
        <v>8145.6073426000003</v>
      </c>
      <c r="U36" s="16">
        <f t="shared" si="5"/>
        <v>12163.357383600001</v>
      </c>
      <c r="V36" s="16">
        <f t="shared" si="20"/>
        <v>20308.9647262</v>
      </c>
      <c r="W36" s="33">
        <f t="shared" si="21"/>
        <v>93077.784726200014</v>
      </c>
      <c r="X36" s="66">
        <f t="shared" si="6"/>
        <v>153838.8308922</v>
      </c>
      <c r="Y36" s="40">
        <f t="shared" si="7"/>
        <v>4.9117859606091063E-3</v>
      </c>
      <c r="Z36" s="40">
        <f t="shared" si="8"/>
        <v>1.962208182779019E-2</v>
      </c>
      <c r="AA36" s="40">
        <f t="shared" si="9"/>
        <v>3.2363172504054669E-2</v>
      </c>
      <c r="AB36" s="40">
        <f t="shared" si="10"/>
        <v>1.4617E-2</v>
      </c>
      <c r="AC36" s="40">
        <f t="shared" si="11"/>
        <v>7.1514040292453965E-2</v>
      </c>
      <c r="AD36" s="67">
        <f t="shared" si="22"/>
        <v>8.5646851953420172E-2</v>
      </c>
      <c r="AE36" s="67">
        <f t="shared" si="23"/>
        <v>9.5871504600782923E-3</v>
      </c>
      <c r="AF36" s="67">
        <f t="shared" si="24"/>
        <v>1.4315929117577135E-2</v>
      </c>
      <c r="AG36" s="67">
        <f t="shared" si="12"/>
        <v>0.1095499315310756</v>
      </c>
      <c r="AH36" s="67">
        <f t="shared" si="25"/>
        <v>2.3903079577655424E-2</v>
      </c>
      <c r="AI36" s="40">
        <f t="shared" si="26"/>
        <v>0.18106397182352957</v>
      </c>
      <c r="AJ36" s="66">
        <f t="shared" si="27"/>
        <v>0</v>
      </c>
      <c r="AK36" s="67">
        <v>0.14380762445091369</v>
      </c>
      <c r="AL36" s="67">
        <f t="shared" si="28"/>
        <v>-3.4257692919838087E-2</v>
      </c>
      <c r="AM36" s="34">
        <f t="shared" si="17"/>
        <v>-0.23821889173568384</v>
      </c>
      <c r="AN36" s="17">
        <v>240</v>
      </c>
      <c r="AO36" s="22">
        <f t="shared" si="29"/>
        <v>0.40412766362252661</v>
      </c>
      <c r="AT36" s="46"/>
    </row>
    <row r="37" spans="1:46" s="5" customFormat="1" x14ac:dyDescent="0.25">
      <c r="A37" s="2">
        <v>34</v>
      </c>
      <c r="B37" s="2" t="s">
        <v>75</v>
      </c>
      <c r="C37" s="2" t="s">
        <v>76</v>
      </c>
      <c r="D37" s="2" t="s">
        <v>5</v>
      </c>
      <c r="E37" s="27">
        <v>44424</v>
      </c>
      <c r="F37" s="15">
        <v>203246</v>
      </c>
      <c r="G37" s="45">
        <v>8.5344863286145323E-2</v>
      </c>
      <c r="H37" s="15">
        <v>260.375</v>
      </c>
      <c r="I37" s="15">
        <v>225.99166666666667</v>
      </c>
      <c r="J37" s="64">
        <v>1E-3</v>
      </c>
      <c r="K37" s="64">
        <v>1E-3</v>
      </c>
      <c r="L37" s="64">
        <v>1E-3</v>
      </c>
      <c r="M37" s="64">
        <v>1E-3</v>
      </c>
      <c r="N37" s="16">
        <f t="shared" si="19"/>
        <v>4173.24</v>
      </c>
      <c r="O37" s="16">
        <f t="shared" si="0"/>
        <v>8839.10635</v>
      </c>
      <c r="P37" s="16">
        <f t="shared" si="1"/>
        <v>10640.41084</v>
      </c>
      <c r="Q37" s="16">
        <f t="shared" si="2"/>
        <v>2970.8467820000001</v>
      </c>
      <c r="R37" s="16">
        <f t="shared" si="3"/>
        <v>26623.603972000001</v>
      </c>
      <c r="S37" s="16">
        <v>19099.62</v>
      </c>
      <c r="T37" s="16">
        <f t="shared" si="4"/>
        <v>0.11228879999999999</v>
      </c>
      <c r="U37" s="16">
        <f t="shared" si="5"/>
        <v>0.1385364</v>
      </c>
      <c r="V37" s="16">
        <f t="shared" si="20"/>
        <v>0.25082519999999997</v>
      </c>
      <c r="W37" s="33">
        <f t="shared" si="21"/>
        <v>19099.8708252</v>
      </c>
      <c r="X37" s="66">
        <f t="shared" si="6"/>
        <v>45723.474797200004</v>
      </c>
      <c r="Y37" s="40">
        <f t="shared" si="7"/>
        <v>2.0532950217962469E-2</v>
      </c>
      <c r="Z37" s="40">
        <f t="shared" si="8"/>
        <v>4.3489694016118401E-2</v>
      </c>
      <c r="AA37" s="40">
        <f t="shared" si="9"/>
        <v>5.235237515129449E-2</v>
      </c>
      <c r="AB37" s="40">
        <f t="shared" si="10"/>
        <v>1.4617E-2</v>
      </c>
      <c r="AC37" s="40">
        <f t="shared" si="11"/>
        <v>0.13099201938537536</v>
      </c>
      <c r="AD37" s="67">
        <f t="shared" si="22"/>
        <v>9.3972919516251238E-2</v>
      </c>
      <c r="AE37" s="67">
        <f t="shared" si="23"/>
        <v>5.5247729352607184E-7</v>
      </c>
      <c r="AF37" s="67">
        <f t="shared" si="24"/>
        <v>6.8161931846137191E-7</v>
      </c>
      <c r="AG37" s="67">
        <f t="shared" si="12"/>
        <v>9.3974153612863223E-2</v>
      </c>
      <c r="AH37" s="67">
        <f t="shared" si="25"/>
        <v>1.2340966119874435E-6</v>
      </c>
      <c r="AI37" s="40">
        <f t="shared" si="26"/>
        <v>0.22496617299823857</v>
      </c>
      <c r="AJ37" s="66">
        <f t="shared" si="27"/>
        <v>0</v>
      </c>
      <c r="AK37" s="67">
        <v>5.1952146540110385E-2</v>
      </c>
      <c r="AL37" s="67">
        <f t="shared" si="28"/>
        <v>4.2022007072752839E-2</v>
      </c>
      <c r="AM37" s="34">
        <f t="shared" si="17"/>
        <v>0.80885988108901641</v>
      </c>
      <c r="AN37" s="17">
        <v>900</v>
      </c>
      <c r="AO37" s="22">
        <f t="shared" si="29"/>
        <v>2.577955352612887E-2</v>
      </c>
      <c r="AP37" s="5" t="s">
        <v>60</v>
      </c>
      <c r="AT37" s="46"/>
    </row>
    <row r="38" spans="1:46" s="5" customFormat="1" x14ac:dyDescent="0.25">
      <c r="A38" s="2">
        <v>35</v>
      </c>
      <c r="B38" s="2" t="s">
        <v>73</v>
      </c>
      <c r="C38" s="2" t="s">
        <v>74</v>
      </c>
      <c r="D38" s="2" t="s">
        <v>5</v>
      </c>
      <c r="E38" s="27">
        <v>44041</v>
      </c>
      <c r="F38" s="15">
        <v>298284</v>
      </c>
      <c r="G38" s="45">
        <v>1.6248173385333131E-2</v>
      </c>
      <c r="H38" s="15">
        <v>132.07500000000002</v>
      </c>
      <c r="I38" s="15">
        <v>170.20909090909089</v>
      </c>
      <c r="J38" s="64">
        <v>126.816</v>
      </c>
      <c r="K38" s="64">
        <v>12.756</v>
      </c>
      <c r="L38" s="64">
        <v>12.718</v>
      </c>
      <c r="M38" s="64">
        <v>13.438000000000001</v>
      </c>
      <c r="N38" s="16">
        <f t="shared" si="19"/>
        <v>4173.24</v>
      </c>
      <c r="O38" s="16">
        <f t="shared" si="0"/>
        <v>4483.6292700000004</v>
      </c>
      <c r="P38" s="16">
        <f t="shared" si="1"/>
        <v>8013.9886690909079</v>
      </c>
      <c r="Q38" s="16">
        <f t="shared" si="2"/>
        <v>4360.0172279999997</v>
      </c>
      <c r="R38" s="16">
        <f t="shared" si="3"/>
        <v>21030.875167090908</v>
      </c>
      <c r="S38" s="16">
        <v>29023.41</v>
      </c>
      <c r="T38" s="16">
        <f t="shared" si="4"/>
        <v>6767.8144092000002</v>
      </c>
      <c r="U38" s="16">
        <f t="shared" si="5"/>
        <v>1861.6521432000002</v>
      </c>
      <c r="V38" s="16">
        <f t="shared" si="20"/>
        <v>8629.4665524000011</v>
      </c>
      <c r="W38" s="33">
        <f t="shared" si="21"/>
        <v>37652.876552400005</v>
      </c>
      <c r="X38" s="66">
        <f t="shared" si="6"/>
        <v>58683.751719490916</v>
      </c>
      <c r="Y38" s="40">
        <f t="shared" si="7"/>
        <v>1.3990827533491571E-2</v>
      </c>
      <c r="Z38" s="40">
        <f t="shared" si="8"/>
        <v>1.5031410568451545E-2</v>
      </c>
      <c r="AA38" s="40">
        <f t="shared" si="9"/>
        <v>2.6866974658684033E-2</v>
      </c>
      <c r="AB38" s="40">
        <f t="shared" si="10"/>
        <v>1.4617E-2</v>
      </c>
      <c r="AC38" s="40">
        <f t="shared" si="11"/>
        <v>7.0506212760627143E-2</v>
      </c>
      <c r="AD38" s="67">
        <f t="shared" si="22"/>
        <v>9.7301263225650719E-2</v>
      </c>
      <c r="AE38" s="67">
        <f t="shared" si="23"/>
        <v>2.2689163378525164E-2</v>
      </c>
      <c r="AF38" s="67">
        <f t="shared" si="24"/>
        <v>6.2412068471657889E-3</v>
      </c>
      <c r="AG38" s="67">
        <f t="shared" si="12"/>
        <v>0.1262316334513417</v>
      </c>
      <c r="AH38" s="67">
        <f t="shared" si="25"/>
        <v>2.8930370225690956E-2</v>
      </c>
      <c r="AI38" s="40">
        <f t="shared" si="26"/>
        <v>0.19673784621196883</v>
      </c>
      <c r="AJ38" s="66">
        <f t="shared" si="27"/>
        <v>0</v>
      </c>
      <c r="AK38" s="67">
        <v>0</v>
      </c>
      <c r="AL38" s="67">
        <f t="shared" si="28"/>
        <v>0.1262316334513417</v>
      </c>
      <c r="AM38" s="9"/>
      <c r="AN38" s="17">
        <v>756</v>
      </c>
      <c r="AO38" s="22">
        <f t="shared" si="29"/>
        <v>4.5040588533739219E-2</v>
      </c>
      <c r="AT38" s="46"/>
    </row>
    <row r="39" spans="1:46" s="5" customFormat="1" x14ac:dyDescent="0.25">
      <c r="A39" s="2"/>
      <c r="B39" s="2"/>
      <c r="C39" s="2"/>
      <c r="D39" s="2"/>
      <c r="E39" s="27"/>
      <c r="F39" s="15"/>
      <c r="G39" s="45"/>
      <c r="H39" s="15"/>
      <c r="I39" s="15"/>
      <c r="J39" s="64"/>
      <c r="K39" s="64"/>
      <c r="L39" s="64"/>
      <c r="M39" s="64"/>
      <c r="N39" s="16"/>
      <c r="O39" s="16"/>
      <c r="P39" s="16"/>
      <c r="Q39" s="16"/>
      <c r="R39" s="16"/>
      <c r="S39" s="16"/>
      <c r="T39" s="16"/>
      <c r="U39" s="16"/>
      <c r="V39" s="16"/>
      <c r="W39" s="33"/>
      <c r="X39" s="66"/>
      <c r="Y39" s="40"/>
      <c r="Z39" s="40"/>
      <c r="AA39" s="40"/>
      <c r="AB39" s="40"/>
      <c r="AC39" s="40"/>
      <c r="AD39" s="67"/>
      <c r="AE39" s="67"/>
      <c r="AF39" s="67"/>
      <c r="AG39" s="67"/>
      <c r="AH39" s="67"/>
      <c r="AI39" s="40"/>
      <c r="AJ39" s="66"/>
      <c r="AK39" s="67"/>
      <c r="AL39" s="67"/>
      <c r="AM39" s="9"/>
      <c r="AN39" s="17"/>
      <c r="AO39" s="22"/>
      <c r="AT39" s="46"/>
    </row>
    <row r="40" spans="1:46" s="56" customFormat="1" x14ac:dyDescent="0.25">
      <c r="A40" s="47"/>
      <c r="B40" s="47"/>
      <c r="C40" s="47"/>
      <c r="D40" s="47"/>
      <c r="E40" s="48"/>
      <c r="F40" s="49"/>
      <c r="G40" s="50"/>
      <c r="H40" s="49"/>
      <c r="I40" s="49"/>
      <c r="J40" s="53"/>
      <c r="K40" s="53"/>
      <c r="L40" s="53"/>
      <c r="M40" s="53"/>
      <c r="N40" s="51"/>
      <c r="O40" s="51"/>
      <c r="P40" s="51"/>
      <c r="Q40" s="51"/>
      <c r="R40" s="75">
        <v>0.33082611941678847</v>
      </c>
      <c r="S40" s="51"/>
      <c r="T40" s="51"/>
      <c r="U40" s="51"/>
      <c r="V40" s="75"/>
      <c r="W40" s="75"/>
      <c r="Y40" s="52"/>
      <c r="Z40" s="52"/>
      <c r="AA40" s="52"/>
      <c r="AB40" s="52"/>
      <c r="AC40" s="52"/>
      <c r="AD40" s="54"/>
      <c r="AE40" s="54"/>
      <c r="AF40" s="54"/>
      <c r="AG40" s="54"/>
      <c r="AH40" s="54"/>
      <c r="AI40" s="52"/>
      <c r="AK40" s="54"/>
      <c r="AL40" s="54"/>
      <c r="AM40" s="54"/>
      <c r="AN40" s="55"/>
      <c r="AO40" s="18"/>
      <c r="AQ40" s="56" t="s">
        <v>77</v>
      </c>
      <c r="AR40" s="56" t="s">
        <v>78</v>
      </c>
      <c r="AS40" s="56" t="s">
        <v>79</v>
      </c>
    </row>
    <row r="41" spans="1:46" x14ac:dyDescent="0.25">
      <c r="C41" s="6">
        <f>$F$41/L41/8760</f>
        <v>0.80036361343912321</v>
      </c>
      <c r="E41" s="3" t="s">
        <v>9</v>
      </c>
      <c r="F41" s="31">
        <f>SUBTOTAL(109,F4:F38)</f>
        <v>27520080</v>
      </c>
      <c r="G41" s="31"/>
      <c r="H41" s="31"/>
      <c r="I41" s="31">
        <f t="shared" ref="I41:L41" si="30">SUBTOTAL(109,I4:I38)</f>
        <v>13597.059090909092</v>
      </c>
      <c r="J41" s="31">
        <f t="shared" si="30"/>
        <v>2859.8219999999992</v>
      </c>
      <c r="K41" s="31">
        <f t="shared" si="30"/>
        <v>3936.8439999999996</v>
      </c>
      <c r="L41" s="31">
        <f t="shared" si="30"/>
        <v>3925.1680000000001</v>
      </c>
      <c r="M41" s="31">
        <f>SUBTOTAL(109,M4:M38)</f>
        <v>3875.6929999999998</v>
      </c>
      <c r="N41" s="19">
        <f>SUBTOTAL(109,N4:N40)</f>
        <v>141890.16000000003</v>
      </c>
      <c r="O41" s="19">
        <f>SUBTOTAL(109,O4:O40)</f>
        <v>463024.89544000005</v>
      </c>
      <c r="P41" s="19">
        <f>SUBTOTAL(109,P4:P40)</f>
        <v>640193.05258909077</v>
      </c>
      <c r="Q41" s="19">
        <f>SUBTOTAL(109,Q4:Q40)</f>
        <v>402261.00935999997</v>
      </c>
      <c r="R41" s="19">
        <f>SUBTOTAL(109,R4:R40)</f>
        <v>1647369.4482152103</v>
      </c>
      <c r="S41" s="7">
        <f>SUM(S4:S38)</f>
        <v>2403924.0700000003</v>
      </c>
      <c r="T41" s="19">
        <f>SUBTOTAL(109,T4:T38)</f>
        <v>391345.08922599989</v>
      </c>
      <c r="U41" s="19">
        <f>SUBTOTAL(109,U4:U38)</f>
        <v>536924.5557252001</v>
      </c>
      <c r="V41" s="19">
        <f>SUBTOTAL(109,V4:V40)</f>
        <v>928269.64495120035</v>
      </c>
      <c r="W41" s="19">
        <f>SUBTOTAL(109,W4:W38)</f>
        <v>3332193.7149511995</v>
      </c>
      <c r="X41" s="19">
        <f>SUBTOTAL(109,X4:X38)</f>
        <v>4979562.8323402908</v>
      </c>
      <c r="Y41" s="7"/>
      <c r="Z41" s="7"/>
      <c r="AA41" s="7"/>
      <c r="AB41" s="7"/>
      <c r="AC41" s="7"/>
      <c r="AD41" s="67"/>
      <c r="AG41" s="19"/>
      <c r="AI41" s="7"/>
      <c r="AJ41" s="19">
        <f>SUBTOTAL(109,AJ4:AJ38)*1000</f>
        <v>-2406556.6050000009</v>
      </c>
      <c r="AN41" s="21"/>
      <c r="AO41" s="22"/>
      <c r="AP41" s="3" t="s">
        <v>80</v>
      </c>
      <c r="AQ41" s="32">
        <v>21500000000</v>
      </c>
      <c r="AR41" s="95">
        <f>-AJ41/AQ41</f>
        <v>1.1193286534883725E-4</v>
      </c>
      <c r="AS41" s="94">
        <f>AR41*6920</f>
        <v>0.77457542821395375</v>
      </c>
      <c r="AT41" s="96">
        <f>AS41/1342</f>
        <v>5.7717990179877328E-4</v>
      </c>
    </row>
    <row r="42" spans="1:46" x14ac:dyDescent="0.25">
      <c r="C42" s="6">
        <f>$F$41/M41/8760</f>
        <v>0.81058062231338157</v>
      </c>
      <c r="E42" s="76" t="s">
        <v>26</v>
      </c>
      <c r="F42" s="77">
        <f t="shared" ref="F42:M42" si="31">SUBTOTAL(101,F4:F38)</f>
        <v>809414.1176470588</v>
      </c>
      <c r="G42" s="78">
        <f t="shared" si="31"/>
        <v>0.16191752221738206</v>
      </c>
      <c r="H42" s="77">
        <f t="shared" si="31"/>
        <v>401.15882352941179</v>
      </c>
      <c r="I42" s="77">
        <f t="shared" si="31"/>
        <v>399.91350267379681</v>
      </c>
      <c r="J42" s="77">
        <f t="shared" si="31"/>
        <v>84.112411764705854</v>
      </c>
      <c r="K42" s="77">
        <f t="shared" si="31"/>
        <v>115.78952941176469</v>
      </c>
      <c r="L42" s="77">
        <f t="shared" si="31"/>
        <v>115.44611764705883</v>
      </c>
      <c r="M42" s="77">
        <f t="shared" si="31"/>
        <v>113.99097058823529</v>
      </c>
      <c r="N42" s="79"/>
      <c r="O42" s="79">
        <f>SUBTOTAL(101,O4:O38)</f>
        <v>13618.37927764706</v>
      </c>
      <c r="P42" s="79">
        <f>SUBTOTAL(101,P4:P38)</f>
        <v>18829.207429090904</v>
      </c>
      <c r="Q42" s="79">
        <f>SUBTOTAL(101,Q4:Q38)</f>
        <v>11831.206157647059</v>
      </c>
      <c r="R42" s="79">
        <f>SUBTOTAL(101,R4:R40)</f>
        <v>47067.698520434584</v>
      </c>
      <c r="S42" s="79">
        <f>AVERAGE(S4:S38)</f>
        <v>70703.649117647074</v>
      </c>
      <c r="T42" s="79">
        <f>SUBTOTAL(101,T4:T38)</f>
        <v>11510.149683117645</v>
      </c>
      <c r="U42" s="79">
        <f>SUBTOTAL(101,U4:U38)</f>
        <v>15791.898697800003</v>
      </c>
      <c r="V42" s="79">
        <f>SUBTOTAL(101,V4:V40)</f>
        <v>27302.048380917659</v>
      </c>
      <c r="W42" s="79">
        <f>SUBTOTAL(101,W4:W38)</f>
        <v>98005.697498564696</v>
      </c>
      <c r="X42" s="79">
        <f>SUBTOTAL(101,X4:X38)</f>
        <v>146457.73036294972</v>
      </c>
      <c r="Y42" s="80">
        <f>N41/$F$41</f>
        <v>5.1558774538446117E-3</v>
      </c>
      <c r="Z42" s="80">
        <f>O41/$F$41</f>
        <v>1.6824983627954572E-2</v>
      </c>
      <c r="AA42" s="80">
        <f>P41/$F$41</f>
        <v>2.3262761321518353E-2</v>
      </c>
      <c r="AB42" s="80"/>
      <c r="AC42" s="80">
        <f>R41/$F$41</f>
        <v>5.986063442458054E-2</v>
      </c>
      <c r="AD42" s="80">
        <f t="shared" ref="AD42:AF42" si="32">S41/$F$41</f>
        <v>8.7351638149307714E-2</v>
      </c>
      <c r="AE42" s="80">
        <f t="shared" si="32"/>
        <v>1.4220347078424187E-2</v>
      </c>
      <c r="AF42" s="80">
        <f t="shared" si="32"/>
        <v>1.9510283245005106E-2</v>
      </c>
      <c r="AG42" s="80">
        <f>W41/F41</f>
        <v>0.12108226847273698</v>
      </c>
      <c r="AH42" s="80">
        <f>V41/$F$41</f>
        <v>3.3730630323429302E-2</v>
      </c>
      <c r="AI42" s="80">
        <f>X41/F41</f>
        <v>0.18094289087605453</v>
      </c>
      <c r="AJ42" s="83"/>
      <c r="AK42" s="35">
        <f>SUBTOTAL(101,AK4:AK38)</f>
        <v>9.4870294678833761E-2</v>
      </c>
      <c r="AL42" s="35">
        <f t="shared" ref="AL42:AL47" si="33">AG42-AK42</f>
        <v>2.621197379390322E-2</v>
      </c>
      <c r="AM42" s="6">
        <f t="shared" ref="AM42:AM47" si="34">AL42/AK42</f>
        <v>0.27629274139644155</v>
      </c>
      <c r="AP42" s="3" t="s">
        <v>81</v>
      </c>
      <c r="AQ42" s="32">
        <f>'[1]CIEP Deferral'!$DO$99</f>
        <v>0</v>
      </c>
      <c r="AR42" s="95" t="e">
        <f>-AJ41/AQ42</f>
        <v>#DIV/0!</v>
      </c>
    </row>
    <row r="43" spans="1:46" x14ac:dyDescent="0.25">
      <c r="E43" s="3" t="s">
        <v>20</v>
      </c>
      <c r="F43" s="31">
        <f t="shared" ref="F43:M43" si="35">SUBTOTAL(104,F4:F38)</f>
        <v>2770239</v>
      </c>
      <c r="G43" s="6">
        <f t="shared" si="35"/>
        <v>0.49362841395411416</v>
      </c>
      <c r="H43" s="31">
        <f t="shared" si="35"/>
        <v>1092.05</v>
      </c>
      <c r="I43" s="31">
        <f t="shared" si="35"/>
        <v>1007.6583333333334</v>
      </c>
      <c r="J43" s="31">
        <f t="shared" si="35"/>
        <v>458.096</v>
      </c>
      <c r="K43" s="31">
        <f t="shared" si="35"/>
        <v>430.11500000000001</v>
      </c>
      <c r="L43" s="31">
        <f t="shared" si="35"/>
        <v>428.84</v>
      </c>
      <c r="M43" s="31">
        <f t="shared" si="35"/>
        <v>362.27</v>
      </c>
      <c r="N43" s="19"/>
      <c r="O43" s="19">
        <f>SUBTOTAL(104,O4:O38)</f>
        <v>37072.476580000002</v>
      </c>
      <c r="P43" s="19">
        <f>SUBTOTAL(104,P4:P38)</f>
        <v>47443.778839999999</v>
      </c>
      <c r="Q43" s="19">
        <f>SUBTOTAL(104,Q4:Q38)</f>
        <v>40492.583463000003</v>
      </c>
      <c r="R43" s="19">
        <f>SUBTOTAL(104,R4:R40)</f>
        <v>124284.579948</v>
      </c>
      <c r="S43" s="19">
        <f>MAX(S4:S38)</f>
        <v>236170.91</v>
      </c>
      <c r="T43" s="19">
        <f>SUBTOTAL(104,T4:T38)</f>
        <v>49570.452204000001</v>
      </c>
      <c r="U43" s="19">
        <f>SUBTOTAL(104,U4:U38)</f>
        <v>50187.581628</v>
      </c>
      <c r="V43" s="19">
        <f>SUBTOTAL(104,V4:V40)</f>
        <v>99758.033832000001</v>
      </c>
      <c r="W43" s="19">
        <f>SUBTOTAL(104,W4:W38)</f>
        <v>283565.40926420002</v>
      </c>
      <c r="X43" s="19">
        <f>SUBTOTAL(104,X4:X38)</f>
        <v>407849.98921220005</v>
      </c>
      <c r="Y43" s="35">
        <f>SUBTOTAL(104,Y4:Y38)</f>
        <v>0.65452321204516939</v>
      </c>
      <c r="Z43" s="35">
        <f>SUBTOTAL(104,Z4:Z38)</f>
        <v>0.15770359563693029</v>
      </c>
      <c r="AA43" s="35">
        <f>SUBTOTAL(104,AA4:AA38)</f>
        <v>0.17407788578300532</v>
      </c>
      <c r="AB43" s="35"/>
      <c r="AC43" s="35">
        <f t="shared" ref="AC43:AI43" si="36">SUBTOTAL(104,AC4:AC38)</f>
        <v>0.83976833489157243</v>
      </c>
      <c r="AD43" s="35">
        <f t="shared" si="36"/>
        <v>0.10655637814946836</v>
      </c>
      <c r="AE43" s="35">
        <f t="shared" si="36"/>
        <v>0.12699118914680052</v>
      </c>
      <c r="AF43" s="35">
        <f t="shared" si="36"/>
        <v>0.29436061721854306</v>
      </c>
      <c r="AG43" s="35">
        <f t="shared" si="36"/>
        <v>0.49408653725490198</v>
      </c>
      <c r="AH43" s="35">
        <f t="shared" si="36"/>
        <v>0.39809640610310354</v>
      </c>
      <c r="AI43" s="35">
        <f t="shared" si="36"/>
        <v>1.3338548721464745</v>
      </c>
      <c r="AJ43" s="82"/>
      <c r="AK43" s="35">
        <f>SUBTOTAL(104,AK4:AK38)</f>
        <v>0.22756457768676513</v>
      </c>
      <c r="AL43" s="13">
        <f t="shared" si="33"/>
        <v>0.26652195956813685</v>
      </c>
      <c r="AM43" s="6">
        <f t="shared" si="34"/>
        <v>1.1711926446434699</v>
      </c>
    </row>
    <row r="44" spans="1:46" x14ac:dyDescent="0.25">
      <c r="C44" s="46"/>
      <c r="E44" s="3" t="s">
        <v>21</v>
      </c>
      <c r="F44" s="31">
        <f t="shared" ref="F44:M44" si="37">SUBTOTAL(105,F4:F38)</f>
        <v>6376</v>
      </c>
      <c r="G44" s="6">
        <f t="shared" si="37"/>
        <v>7.1902026106048624E-3</v>
      </c>
      <c r="H44" s="31">
        <f t="shared" si="37"/>
        <v>0.42500000000000004</v>
      </c>
      <c r="I44" s="31">
        <f t="shared" si="37"/>
        <v>17.783333333333331</v>
      </c>
      <c r="J44" s="31">
        <f t="shared" si="37"/>
        <v>1E-3</v>
      </c>
      <c r="K44" s="31">
        <f t="shared" si="37"/>
        <v>1E-3</v>
      </c>
      <c r="L44" s="31">
        <f t="shared" si="37"/>
        <v>1E-3</v>
      </c>
      <c r="M44" s="31">
        <f t="shared" si="37"/>
        <v>1E-3</v>
      </c>
      <c r="N44" s="19"/>
      <c r="O44" s="19">
        <f>SUBTOTAL(105,O4:O38)</f>
        <v>14.427730000000002</v>
      </c>
      <c r="P44" s="19">
        <f>SUBTOTAL(105,P4:P38)</f>
        <v>837.2962399999999</v>
      </c>
      <c r="Q44" s="19">
        <f>SUBTOTAL(105,Q4:Q38)</f>
        <v>93.197991999999999</v>
      </c>
      <c r="R44" s="19">
        <f>SUBTOTAL(105,R4:R40)</f>
        <v>0.33082611941678847</v>
      </c>
      <c r="S44" s="19">
        <f>MIN(S4:S38)</f>
        <v>470.87</v>
      </c>
      <c r="T44" s="19">
        <f>SUBTOTAL(105,T4:T38)</f>
        <v>0.11228879999999999</v>
      </c>
      <c r="U44" s="19">
        <f>SUBTOTAL(105,U4:U38)</f>
        <v>0.1385364</v>
      </c>
      <c r="V44" s="19">
        <f>SUBTOTAL(105,V4:V40)</f>
        <v>0.25082519999999997</v>
      </c>
      <c r="W44" s="19">
        <f>SUBTOTAL(105,W4:W38)</f>
        <v>1923.2361816000002</v>
      </c>
      <c r="X44" s="19">
        <f>SUBTOTAL(105,X4:X38)</f>
        <v>7041.3981436000004</v>
      </c>
      <c r="Y44" s="35">
        <f>SUBTOTAL(105,Y4:Y38)</f>
        <v>1.5064548582270337E-3</v>
      </c>
      <c r="Z44" s="35">
        <f>SUBTOTAL(105,Z4:Z38)</f>
        <v>2.2628183814303641E-3</v>
      </c>
      <c r="AA44" s="35">
        <f>SUBTOTAL(105,AA4:AA38)</f>
        <v>1.0851288065758949E-2</v>
      </c>
      <c r="AB44" s="35"/>
      <c r="AC44" s="35">
        <f t="shared" ref="AC44:AI44" si="38">SUBTOTAL(105,AC4:AC38)</f>
        <v>3.4741577799965999E-2</v>
      </c>
      <c r="AD44" s="35">
        <f t="shared" si="38"/>
        <v>7.3850376411543295E-2</v>
      </c>
      <c r="AE44" s="35">
        <f t="shared" si="38"/>
        <v>5.5247729352607184E-7</v>
      </c>
      <c r="AF44" s="35">
        <f t="shared" si="38"/>
        <v>6.8161931846137191E-7</v>
      </c>
      <c r="AG44" s="35">
        <f t="shared" si="38"/>
        <v>8.7119471701336784E-2</v>
      </c>
      <c r="AH44" s="35">
        <f t="shared" si="38"/>
        <v>1.2340966119874435E-6</v>
      </c>
      <c r="AI44" s="35">
        <f t="shared" si="38"/>
        <v>0.12214500040039866</v>
      </c>
      <c r="AJ44" s="23"/>
      <c r="AK44" s="35">
        <f>SUBTOTAL(105,AK4:AK37)</f>
        <v>5.1952146540110385E-2</v>
      </c>
      <c r="AL44" s="13">
        <f t="shared" si="33"/>
        <v>3.51673251612264E-2</v>
      </c>
      <c r="AM44" s="6">
        <f t="shared" si="34"/>
        <v>0.67691765409683258</v>
      </c>
    </row>
    <row r="45" spans="1:46" x14ac:dyDescent="0.25">
      <c r="E45" s="2" t="s">
        <v>27</v>
      </c>
      <c r="F45" s="32">
        <f t="shared" ref="F45:M45" si="39">SUBTOTAL(108,F4:F38)</f>
        <v>695975.66042421863</v>
      </c>
      <c r="G45" s="6">
        <f t="shared" si="39"/>
        <v>0.10983640794992296</v>
      </c>
      <c r="H45" s="32">
        <f t="shared" si="39"/>
        <v>236.83711282309741</v>
      </c>
      <c r="I45" s="32">
        <f t="shared" si="39"/>
        <v>233.52486703096866</v>
      </c>
      <c r="J45" s="32">
        <f t="shared" si="39"/>
        <v>92.874568576345055</v>
      </c>
      <c r="K45" s="32">
        <f t="shared" si="39"/>
        <v>109.26722085899843</v>
      </c>
      <c r="L45" s="32">
        <f t="shared" si="39"/>
        <v>108.94326283782242</v>
      </c>
      <c r="M45" s="32">
        <f t="shared" si="39"/>
        <v>107.16226940856215</v>
      </c>
      <c r="N45" s="19"/>
      <c r="O45" s="19">
        <f>SUBTOTAL(108,O4:O38)</f>
        <v>8040.0515712733832</v>
      </c>
      <c r="P45" s="19">
        <f>SUBTOTAL(108,P4:P38)</f>
        <v>10995.098019392519</v>
      </c>
      <c r="Q45" s="19">
        <f>SUBTOTAL(108,Q4:Q38)</f>
        <v>10173.076228420805</v>
      </c>
      <c r="R45" s="19">
        <f>SUBTOTAL(108,R4:R40)</f>
        <v>28825.740262228166</v>
      </c>
      <c r="S45" s="19">
        <f>_xlfn.STDEV.P(S4:S38)</f>
        <v>59651.069892771862</v>
      </c>
      <c r="T45" s="19">
        <f>SUBTOTAL(108,T4:T38)</f>
        <v>10853.687539618224</v>
      </c>
      <c r="U45" s="19">
        <f>SUBTOTAL(108,U4:U38)</f>
        <v>14845.875019692325</v>
      </c>
      <c r="V45" s="19">
        <f>SUBTOTAL(108,V4:V40)</f>
        <v>25205.157895866403</v>
      </c>
      <c r="W45" s="19">
        <f>SUBTOTAL(108,W4:W38)</f>
        <v>78691.205148583351</v>
      </c>
      <c r="X45" s="19">
        <f>SUBTOTAL(108,X4:X38)</f>
        <v>105596.31973181613</v>
      </c>
      <c r="Y45" s="35">
        <f>SUBTOTAL(108,Y4:Y38)</f>
        <v>0.14028943521586151</v>
      </c>
      <c r="Z45" s="35">
        <f>SUBTOTAL(108,Z4:Z38)</f>
        <v>3.0112911675888244E-2</v>
      </c>
      <c r="AA45" s="35">
        <f>SUBTOTAL(108,AA4:AA38)</f>
        <v>3.6093598879373814E-2</v>
      </c>
      <c r="AB45" s="35"/>
      <c r="AC45" s="35">
        <f t="shared" ref="AC45:AI45" si="40">SUBTOTAL(108,AC4:AC38)</f>
        <v>0.18681242828692632</v>
      </c>
      <c r="AD45" s="35">
        <f t="shared" si="40"/>
        <v>6.7027777765153521E-3</v>
      </c>
      <c r="AE45" s="35">
        <f t="shared" si="40"/>
        <v>2.5823651270772401E-2</v>
      </c>
      <c r="AF45" s="35">
        <f t="shared" si="40"/>
        <v>4.971225272115689E-2</v>
      </c>
      <c r="AG45" s="35">
        <f t="shared" si="40"/>
        <v>7.2525883735459776E-2</v>
      </c>
      <c r="AH45" s="35">
        <f t="shared" si="40"/>
        <v>7.2122565249275225E-2</v>
      </c>
      <c r="AI45" s="35">
        <f t="shared" si="40"/>
        <v>0.24888204299900538</v>
      </c>
      <c r="AJ45" s="23"/>
      <c r="AK45" s="35">
        <f>SUBTOTAL(108,AK4:AK38)</f>
        <v>3.9692842817980335E-2</v>
      </c>
      <c r="AL45" s="13">
        <f t="shared" si="33"/>
        <v>3.283304091747944E-2</v>
      </c>
      <c r="AM45" s="6">
        <f t="shared" si="34"/>
        <v>0.82717786347634703</v>
      </c>
    </row>
    <row r="46" spans="1:46" x14ac:dyDescent="0.25">
      <c r="E46" s="24" t="s">
        <v>28</v>
      </c>
      <c r="F46" s="31">
        <f>F42+1*F45</f>
        <v>1505389.7780712773</v>
      </c>
      <c r="G46" s="6">
        <f t="shared" ref="G46:I46" si="41">G42+1*G45</f>
        <v>0.27175393016730504</v>
      </c>
      <c r="H46" s="31">
        <f t="shared" si="41"/>
        <v>637.99593635250926</v>
      </c>
      <c r="I46" s="31">
        <f t="shared" si="41"/>
        <v>633.43836970476548</v>
      </c>
      <c r="J46" s="31">
        <f>J42+1*J45</f>
        <v>176.98698034105092</v>
      </c>
      <c r="K46" s="31">
        <f>K42+1*K45</f>
        <v>225.05675027076313</v>
      </c>
      <c r="L46" s="31">
        <f>L42+1*L45</f>
        <v>224.38938048488126</v>
      </c>
      <c r="M46" s="31">
        <f>M42+1*M45</f>
        <v>221.15323999679742</v>
      </c>
      <c r="N46" s="19"/>
      <c r="O46" s="19">
        <f>O42+1*O45</f>
        <v>21658.430848920441</v>
      </c>
      <c r="P46" s="16">
        <f>I46*P$3*12</f>
        <v>29824.305448483414</v>
      </c>
      <c r="Q46" s="19">
        <f t="shared" ref="Q46:AA46" si="42">Q42+1*Q45</f>
        <v>22004.282386067862</v>
      </c>
      <c r="R46" s="19">
        <f t="shared" si="42"/>
        <v>75893.43878266275</v>
      </c>
      <c r="S46" s="19">
        <f t="shared" si="42"/>
        <v>130354.71901041894</v>
      </c>
      <c r="T46" s="19">
        <f t="shared" si="42"/>
        <v>22363.83722273587</v>
      </c>
      <c r="U46" s="19">
        <f t="shared" si="42"/>
        <v>30637.773717492328</v>
      </c>
      <c r="V46" s="19">
        <f t="shared" ref="V46" si="43">V42+1*V45</f>
        <v>52507.206276784062</v>
      </c>
      <c r="W46" s="19">
        <f t="shared" si="42"/>
        <v>176696.90264714806</v>
      </c>
      <c r="X46" s="19">
        <f t="shared" si="42"/>
        <v>252054.05009476584</v>
      </c>
      <c r="Y46" s="35">
        <f t="shared" si="42"/>
        <v>0.14544531266970612</v>
      </c>
      <c r="Z46" s="35">
        <f t="shared" si="42"/>
        <v>4.6937895303842819E-2</v>
      </c>
      <c r="AA46" s="35">
        <f t="shared" si="42"/>
        <v>5.9356360200892168E-2</v>
      </c>
      <c r="AB46" s="35"/>
      <c r="AC46" s="35">
        <f>AC42+1*AC45</f>
        <v>0.24667306271150685</v>
      </c>
      <c r="AD46" s="35">
        <f t="shared" ref="AD46:AF46" si="44">AD42+1*AD45</f>
        <v>9.4054415925823059E-2</v>
      </c>
      <c r="AE46" s="35">
        <f t="shared" si="44"/>
        <v>4.0043998349196586E-2</v>
      </c>
      <c r="AF46" s="35">
        <f t="shared" si="44"/>
        <v>6.9222535966161999E-2</v>
      </c>
      <c r="AG46" s="13">
        <f>AG42+AG45</f>
        <v>0.19360815220819677</v>
      </c>
      <c r="AH46" s="35">
        <f>AH42+1*AH45</f>
        <v>0.10585319557270453</v>
      </c>
      <c r="AI46" s="35">
        <f>AI42+1*AI45</f>
        <v>0.42982493387505993</v>
      </c>
      <c r="AJ46" s="23"/>
      <c r="AK46" s="13">
        <f>AK42+AK45</f>
        <v>0.13456313749681409</v>
      </c>
      <c r="AL46" s="13">
        <f t="shared" si="33"/>
        <v>5.9045014711382682E-2</v>
      </c>
      <c r="AM46" s="6">
        <f t="shared" si="34"/>
        <v>0.43879041325697854</v>
      </c>
    </row>
    <row r="47" spans="1:46" x14ac:dyDescent="0.25">
      <c r="E47" s="36" t="s">
        <v>32</v>
      </c>
      <c r="F47" s="38">
        <f t="shared" ref="F47:M47" si="45">F42+2*F45</f>
        <v>2201365.4384954963</v>
      </c>
      <c r="G47" s="6">
        <f t="shared" si="45"/>
        <v>0.38159033811722798</v>
      </c>
      <c r="H47" s="38">
        <f t="shared" si="45"/>
        <v>874.83304917560667</v>
      </c>
      <c r="I47" s="38">
        <f t="shared" si="45"/>
        <v>866.9632367357342</v>
      </c>
      <c r="J47" s="38">
        <f t="shared" si="45"/>
        <v>269.86154891739596</v>
      </c>
      <c r="K47" s="38">
        <f t="shared" si="45"/>
        <v>334.32397112976156</v>
      </c>
      <c r="L47" s="38">
        <f t="shared" si="45"/>
        <v>333.33264332270369</v>
      </c>
      <c r="M47" s="38">
        <f t="shared" si="45"/>
        <v>328.31550940535959</v>
      </c>
      <c r="N47" s="39"/>
      <c r="O47" s="39">
        <f>O42+2*O45</f>
        <v>29698.482420193825</v>
      </c>
      <c r="P47" s="16">
        <f>I47*P$3*12</f>
        <v>40819.40346787592</v>
      </c>
      <c r="Q47" s="39">
        <f>Q42+2*Q45</f>
        <v>32177.358614488669</v>
      </c>
      <c r="R47" s="39">
        <f>R42+2*R45</f>
        <v>104719.17904489092</v>
      </c>
      <c r="S47" s="39">
        <f t="shared" ref="S47" si="46">S42+2*S45</f>
        <v>190005.78890319081</v>
      </c>
      <c r="T47" s="39">
        <f t="shared" ref="T47:Y47" si="47">T42+2*T45</f>
        <v>33217.524762354093</v>
      </c>
      <c r="U47" s="39">
        <f t="shared" si="47"/>
        <v>45483.648737184652</v>
      </c>
      <c r="V47" s="39">
        <f t="shared" si="47"/>
        <v>77712.364172650472</v>
      </c>
      <c r="W47" s="39">
        <f t="shared" si="47"/>
        <v>255388.1077957314</v>
      </c>
      <c r="X47" s="39">
        <f t="shared" si="47"/>
        <v>357650.36982658197</v>
      </c>
      <c r="Y47" s="41">
        <f t="shared" si="47"/>
        <v>0.28573474788556763</v>
      </c>
      <c r="Z47" s="41">
        <f t="shared" ref="Z47:AC47" si="48">Z42+2*Z45</f>
        <v>7.705080697973106E-2</v>
      </c>
      <c r="AA47" s="41">
        <f t="shared" si="48"/>
        <v>9.5449959080265989E-2</v>
      </c>
      <c r="AB47" s="41"/>
      <c r="AC47" s="41">
        <f t="shared" si="48"/>
        <v>0.4334854909984332</v>
      </c>
      <c r="AD47" s="41">
        <f t="shared" ref="AD47:AF47" si="49">AD42+2*AD45</f>
        <v>0.10075719370233842</v>
      </c>
      <c r="AE47" s="41">
        <f t="shared" si="49"/>
        <v>6.5867649619968993E-2</v>
      </c>
      <c r="AF47" s="41">
        <f t="shared" si="49"/>
        <v>0.11893478868731888</v>
      </c>
      <c r="AG47" s="13">
        <f>AG42+2*AG45</f>
        <v>0.26613403594365653</v>
      </c>
      <c r="AH47" s="41">
        <f>AH42+2*AH45</f>
        <v>0.17797576082197974</v>
      </c>
      <c r="AI47" s="41">
        <f>AI42+2*AI45</f>
        <v>0.67870697687406523</v>
      </c>
      <c r="AK47" s="13">
        <f>AK42+2*AK45</f>
        <v>0.17425598031479445</v>
      </c>
      <c r="AL47" s="13">
        <f t="shared" si="33"/>
        <v>9.1878055628862088E-2</v>
      </c>
      <c r="AM47" s="6">
        <f t="shared" si="34"/>
        <v>0.52725912455276336</v>
      </c>
    </row>
    <row r="48" spans="1:46" x14ac:dyDescent="0.25">
      <c r="L48" s="6"/>
      <c r="M48" s="6"/>
      <c r="S48" s="6">
        <f t="shared" ref="S48" si="50">S41/$W$41</f>
        <v>0.72142386536948566</v>
      </c>
      <c r="T48" s="6"/>
      <c r="U48" s="6"/>
      <c r="V48" s="6">
        <f>V41/$W$41</f>
        <v>0.27857613463051473</v>
      </c>
      <c r="AG48" s="46"/>
    </row>
    <row r="49" spans="1:41" x14ac:dyDescent="0.25">
      <c r="N49" s="90">
        <f t="shared" ref="N49:Q49" si="51">N41/$X$41</f>
        <v>2.8494501380418293E-2</v>
      </c>
      <c r="O49" s="90">
        <f t="shared" si="51"/>
        <v>9.2985049296463645E-2</v>
      </c>
      <c r="P49" s="90">
        <f t="shared" si="51"/>
        <v>0.1285641077628924</v>
      </c>
      <c r="Q49" s="90">
        <f t="shared" si="51"/>
        <v>8.0782394540234309E-2</v>
      </c>
      <c r="R49" s="90">
        <f>R41/$X$41</f>
        <v>0.33082611941678847</v>
      </c>
      <c r="S49" s="90">
        <f t="shared" ref="S49:AH49" si="52">S41/$X$41</f>
        <v>0.48275805546371747</v>
      </c>
      <c r="T49" s="90">
        <f t="shared" si="52"/>
        <v>7.8590250269434975E-2</v>
      </c>
      <c r="U49" s="91">
        <f t="shared" si="52"/>
        <v>0.10782564128683898</v>
      </c>
      <c r="V49" s="91">
        <f>V41/$X$41</f>
        <v>0.18641589155627403</v>
      </c>
      <c r="W49" s="90">
        <f t="shared" si="52"/>
        <v>0.66917394701999133</v>
      </c>
      <c r="X49" s="90">
        <f t="shared" si="52"/>
        <v>1</v>
      </c>
      <c r="Y49" s="92">
        <f t="shared" si="52"/>
        <v>0</v>
      </c>
      <c r="Z49" s="90">
        <f t="shared" si="52"/>
        <v>0</v>
      </c>
      <c r="AA49" s="90">
        <f t="shared" si="52"/>
        <v>0</v>
      </c>
      <c r="AB49" s="90">
        <f t="shared" si="52"/>
        <v>0</v>
      </c>
      <c r="AC49" s="90">
        <f t="shared" si="52"/>
        <v>0</v>
      </c>
      <c r="AD49" s="90">
        <f t="shared" si="52"/>
        <v>0</v>
      </c>
      <c r="AE49" s="90">
        <f t="shared" si="52"/>
        <v>0</v>
      </c>
      <c r="AF49" s="90">
        <f t="shared" si="52"/>
        <v>0</v>
      </c>
      <c r="AG49" s="90">
        <f t="shared" si="52"/>
        <v>0</v>
      </c>
      <c r="AH49" s="90">
        <f t="shared" si="52"/>
        <v>0</v>
      </c>
    </row>
    <row r="50" spans="1:41" x14ac:dyDescent="0.25">
      <c r="I50" s="6">
        <f>F41/I51</f>
        <v>0.23104714209384034</v>
      </c>
      <c r="J50" s="6">
        <f t="shared" ref="J50:K50" si="53">$F$41/J51</f>
        <v>1.0985164964237695</v>
      </c>
      <c r="K50" s="6">
        <f t="shared" si="53"/>
        <v>0.79798987306472313</v>
      </c>
      <c r="L50" s="6">
        <f>$F$41/L51</f>
        <v>0.80036361343912321</v>
      </c>
      <c r="M50" s="6">
        <f>$F$41/M51</f>
        <v>0.81058062231338146</v>
      </c>
      <c r="P50" s="93">
        <f>SUM(O49:P49)</f>
        <v>0.22154915705935604</v>
      </c>
      <c r="W50" s="3" t="s">
        <v>39</v>
      </c>
      <c r="AG50" s="3" t="s">
        <v>40</v>
      </c>
      <c r="AI50" s="3" t="s">
        <v>27</v>
      </c>
      <c r="AN50" s="3" t="s">
        <v>16</v>
      </c>
      <c r="AO50" s="3" t="s">
        <v>41</v>
      </c>
    </row>
    <row r="51" spans="1:41" x14ac:dyDescent="0.25">
      <c r="A51" s="71"/>
      <c r="B51" s="71"/>
      <c r="I51" s="32">
        <f>(I41*8760)</f>
        <v>119110237.63636364</v>
      </c>
      <c r="J51" s="32">
        <f t="shared" ref="J51" si="54">(J41*8760)</f>
        <v>25052040.719999991</v>
      </c>
      <c r="K51" s="32">
        <f>(K41*8760)</f>
        <v>34486753.439999998</v>
      </c>
      <c r="L51" s="32">
        <f>(L41*8760)</f>
        <v>34384471.68</v>
      </c>
      <c r="M51" s="32">
        <f>(M41*8760)</f>
        <v>33951070.68</v>
      </c>
      <c r="N51" s="20"/>
      <c r="O51" s="20"/>
      <c r="P51" s="20"/>
      <c r="W51" s="7">
        <f>SUMIF(F4:F38,"&gt;="&amp;F46,W4:W38)</f>
        <v>1414904.2140815998</v>
      </c>
      <c r="AG51" s="13">
        <f>W51/$G56</f>
        <v>0.11435293710401907</v>
      </c>
      <c r="AI51" s="35">
        <f>_xlfn.STDEV.S(AG6,AG13,AG14,AG18,AG27,AG30)</f>
        <v>1.747293511254806E-2</v>
      </c>
      <c r="AN51" s="32">
        <f>SUMIF($F$4:F38,"&gt;="&amp;$F$46,AN4:AN38)</f>
        <v>6028</v>
      </c>
      <c r="AO51" s="6">
        <f>G56/(AN51*8760)</f>
        <v>0.23431622746816227</v>
      </c>
    </row>
    <row r="52" spans="1:41" x14ac:dyDescent="0.25">
      <c r="I52" s="31"/>
      <c r="J52" s="32">
        <f>8760*J50</f>
        <v>9623.0045086722203</v>
      </c>
      <c r="K52" s="32">
        <f t="shared" ref="K52" si="55">8760*K50</f>
        <v>6990.3912880469743</v>
      </c>
      <c r="L52" s="32">
        <f>8760*L50</f>
        <v>7011.1852537267196</v>
      </c>
      <c r="M52" s="32">
        <f>8760*M50</f>
        <v>7100.6862514652212</v>
      </c>
      <c r="N52" s="20"/>
      <c r="O52" s="20"/>
      <c r="P52" s="20"/>
      <c r="W52" s="7">
        <f>W53-W51</f>
        <v>1917289.5008695996</v>
      </c>
      <c r="AG52" s="13">
        <f>W52/$G57</f>
        <v>0.12657927881102896</v>
      </c>
      <c r="AI52" s="35">
        <f>_xlfn.STDEV.S(AG4:AG5,AG7:AG12,AG15:AG17,AG19:AG26,AG28:AG29,AG31:AG38)</f>
        <v>8.0297906879538528E-2</v>
      </c>
      <c r="AN52" s="21">
        <f>AN53-AN51</f>
        <v>22547</v>
      </c>
      <c r="AO52" s="6">
        <f>G57/(AN52*8760)</f>
        <v>7.6688846616291939E-2</v>
      </c>
    </row>
    <row r="53" spans="1:41" x14ac:dyDescent="0.25">
      <c r="I53" s="31"/>
      <c r="J53" s="85">
        <f>T3*12</f>
        <v>112.28880000000001</v>
      </c>
      <c r="K53" s="85">
        <f>T3*12</f>
        <v>112.28880000000001</v>
      </c>
      <c r="L53" s="85">
        <f>T3*12</f>
        <v>112.28880000000001</v>
      </c>
      <c r="M53" s="85">
        <f>U3*12</f>
        <v>138.53640000000001</v>
      </c>
      <c r="W53" s="7">
        <f>W41</f>
        <v>3332193.7149511995</v>
      </c>
      <c r="AG53" s="13">
        <f>W53/$G58</f>
        <v>0.12108226847273698</v>
      </c>
      <c r="AI53" s="35">
        <f>_xlfn.STDEV.P(AG4:AG38)</f>
        <v>7.2525883735459776E-2</v>
      </c>
      <c r="AN53" s="21">
        <f>SUM(AN4:AN38)</f>
        <v>28575</v>
      </c>
      <c r="AO53" s="6">
        <f>G58/(AN53*8760)</f>
        <v>0.10994091491988159</v>
      </c>
    </row>
    <row r="54" spans="1:41" x14ac:dyDescent="0.25">
      <c r="J54" s="86">
        <f t="shared" ref="J54:K54" si="56">J53/J52</f>
        <v>1.1668788048348694E-2</v>
      </c>
      <c r="K54" s="86">
        <f t="shared" si="56"/>
        <v>1.6063306812596476E-2</v>
      </c>
      <c r="L54" s="86">
        <f>L53/L52</f>
        <v>1.6015665816320301E-2</v>
      </c>
      <c r="M54" s="86">
        <f>M53/M52</f>
        <v>1.9510283245005106E-2</v>
      </c>
      <c r="R54" s="87"/>
    </row>
    <row r="55" spans="1:41" x14ac:dyDescent="0.25">
      <c r="D55" s="3" t="s">
        <v>35</v>
      </c>
      <c r="E55" s="3" t="s">
        <v>38</v>
      </c>
      <c r="F55" s="3" t="s">
        <v>36</v>
      </c>
      <c r="G55" s="3" t="s">
        <v>37</v>
      </c>
      <c r="H55" s="6" t="s">
        <v>41</v>
      </c>
      <c r="L55" s="88">
        <f>AVERAGE(J54:L54)</f>
        <v>1.4582586892421824E-2</v>
      </c>
      <c r="M55" s="88">
        <f>M54</f>
        <v>1.9510283245005106E-2</v>
      </c>
      <c r="R55" s="89">
        <f>L55+M55</f>
        <v>3.4092870137426928E-2</v>
      </c>
      <c r="S55" s="89"/>
      <c r="T55" s="4"/>
      <c r="Y55" s="6"/>
      <c r="Z55" s="6"/>
      <c r="AA55" s="6"/>
      <c r="AB55" s="6"/>
      <c r="AC55" s="6"/>
      <c r="AD55" s="6"/>
      <c r="AE55" s="6"/>
      <c r="AF55" s="6"/>
      <c r="AG55" s="6"/>
      <c r="AH55" s="6"/>
    </row>
    <row r="56" spans="1:41" x14ac:dyDescent="0.25">
      <c r="C56" s="71"/>
      <c r="D56" s="72" t="s">
        <v>33</v>
      </c>
      <c r="E56" s="73">
        <f>F56/F58</f>
        <v>0.17142857142857143</v>
      </c>
      <c r="F56" s="71">
        <f>COUNTIF(F4:F38,"&gt;="&amp;F46)</f>
        <v>6</v>
      </c>
      <c r="G56" s="74">
        <f>SUMIF(F4:F38,"&gt;="&amp;F46)</f>
        <v>12373134</v>
      </c>
      <c r="H56" s="73">
        <f>SUMIF(F4:F38,"&gt;="&amp;F46,G4:G38)/F56</f>
        <v>0.32154677922324965</v>
      </c>
      <c r="Y56" s="6"/>
      <c r="Z56" s="6"/>
      <c r="AA56" s="6"/>
      <c r="AB56" s="6"/>
      <c r="AC56" s="6"/>
      <c r="AD56" s="6"/>
      <c r="AE56" s="6"/>
      <c r="AF56" s="6"/>
      <c r="AH56" s="6"/>
    </row>
    <row r="57" spans="1:41" x14ac:dyDescent="0.25">
      <c r="D57" s="37" t="s">
        <v>34</v>
      </c>
      <c r="E57" s="6">
        <f>1-E56</f>
        <v>0.82857142857142851</v>
      </c>
      <c r="F57" s="3">
        <f>F58-F56</f>
        <v>29</v>
      </c>
      <c r="G57" s="31">
        <f>G58-G56</f>
        <v>15146946</v>
      </c>
      <c r="H57" s="6">
        <f>SUMIF(F4:F38,"&lt;="&amp;F46,G4:G38)/F57</f>
        <v>0.12330741655349972</v>
      </c>
      <c r="Y57" s="6"/>
      <c r="Z57" s="6"/>
      <c r="AA57" s="6"/>
      <c r="AB57" s="6"/>
      <c r="AC57" s="6"/>
      <c r="AD57" s="6"/>
      <c r="AE57" s="6"/>
      <c r="AF57" s="6"/>
      <c r="AH57" s="6"/>
    </row>
    <row r="58" spans="1:41" x14ac:dyDescent="0.25">
      <c r="F58" s="3">
        <f>COUNT(A4:A38)</f>
        <v>35</v>
      </c>
      <c r="G58" s="31">
        <f>F41</f>
        <v>27520080</v>
      </c>
      <c r="H58" s="6">
        <f>G42</f>
        <v>0.16191752221738206</v>
      </c>
      <c r="Y58" s="6"/>
      <c r="Z58" s="6"/>
      <c r="AA58" s="6"/>
      <c r="AB58" s="6"/>
      <c r="AC58" s="6"/>
      <c r="AD58" s="6"/>
      <c r="AE58" s="6"/>
      <c r="AF58" s="6"/>
      <c r="AH58" s="6"/>
    </row>
    <row r="59" spans="1:41" x14ac:dyDescent="0.25">
      <c r="Y59" s="6"/>
      <c r="Z59" s="6"/>
      <c r="AA59" s="6"/>
      <c r="AB59" s="6"/>
      <c r="AC59" s="6"/>
      <c r="AD59" s="6"/>
      <c r="AE59" s="6"/>
      <c r="AF59" s="6"/>
      <c r="AH59" s="6"/>
    </row>
    <row r="60" spans="1:41" x14ac:dyDescent="0.25">
      <c r="Y60" s="6"/>
      <c r="Z60" s="6"/>
      <c r="AA60" s="6"/>
      <c r="AB60" s="6"/>
      <c r="AC60" s="6"/>
      <c r="AD60" s="6"/>
      <c r="AE60" s="6"/>
      <c r="AF60" s="6"/>
      <c r="AH60" s="6"/>
    </row>
    <row r="61" spans="1:41" x14ac:dyDescent="0.25"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H61" s="6"/>
    </row>
    <row r="62" spans="1:41" x14ac:dyDescent="0.25">
      <c r="Y62" s="6"/>
      <c r="Z62" s="6"/>
      <c r="AA62" s="6"/>
      <c r="AB62" s="6"/>
      <c r="AC62" s="6"/>
      <c r="AD62" s="6"/>
      <c r="AE62" s="6"/>
      <c r="AF62" s="6"/>
      <c r="AH62" s="6"/>
    </row>
    <row r="63" spans="1:41" x14ac:dyDescent="0.25">
      <c r="Y63" s="6"/>
      <c r="Z63" s="6"/>
      <c r="AA63" s="6"/>
      <c r="AB63" s="6"/>
      <c r="AC63" s="6"/>
      <c r="AD63" s="6"/>
      <c r="AE63" s="6"/>
      <c r="AF63" s="6"/>
      <c r="AH63" s="6"/>
    </row>
    <row r="64" spans="1:41" x14ac:dyDescent="0.25">
      <c r="Y64" s="6"/>
      <c r="Z64" s="6"/>
      <c r="AA64" s="6"/>
      <c r="AB64" s="6"/>
      <c r="AC64" s="6"/>
      <c r="AD64" s="6"/>
      <c r="AE64" s="6"/>
      <c r="AF64" s="6"/>
      <c r="AH64" s="6"/>
    </row>
    <row r="65" spans="25:34" x14ac:dyDescent="0.25">
      <c r="Y65" s="6"/>
      <c r="Z65" s="6"/>
      <c r="AA65" s="6"/>
      <c r="AB65" s="6"/>
      <c r="AC65" s="6"/>
      <c r="AD65" s="6"/>
      <c r="AE65" s="6"/>
      <c r="AF65" s="6"/>
      <c r="AH65" s="6"/>
    </row>
    <row r="66" spans="25:34" x14ac:dyDescent="0.25">
      <c r="Y66" s="6"/>
      <c r="Z66" s="6"/>
      <c r="AA66" s="6"/>
      <c r="AB66" s="6"/>
      <c r="AC66" s="6"/>
      <c r="AD66" s="6"/>
      <c r="AE66" s="6"/>
      <c r="AF66" s="6"/>
      <c r="AH66" s="6"/>
    </row>
    <row r="67" spans="25:34" x14ac:dyDescent="0.25">
      <c r="Y67" s="6"/>
      <c r="Z67" s="6"/>
      <c r="AA67" s="6"/>
      <c r="AB67" s="6"/>
      <c r="AC67" s="6"/>
      <c r="AD67" s="6"/>
      <c r="AE67" s="6"/>
      <c r="AF67" s="6"/>
      <c r="AH67" s="6"/>
    </row>
    <row r="68" spans="25:34" x14ac:dyDescent="0.25">
      <c r="Y68" s="6"/>
      <c r="Z68" s="6"/>
      <c r="AA68" s="6"/>
      <c r="AB68" s="6"/>
      <c r="AC68" s="6"/>
      <c r="AD68" s="6"/>
      <c r="AE68" s="6"/>
      <c r="AF68" s="6"/>
      <c r="AH68" s="6"/>
    </row>
    <row r="69" spans="25:34" x14ac:dyDescent="0.25">
      <c r="Y69" s="6"/>
      <c r="Z69" s="6"/>
      <c r="AA69" s="6"/>
      <c r="AB69" s="6"/>
      <c r="AC69" s="6"/>
      <c r="AD69" s="6"/>
      <c r="AE69" s="6"/>
      <c r="AF69" s="6"/>
      <c r="AH69" s="6"/>
    </row>
    <row r="70" spans="25:34" x14ac:dyDescent="0.25">
      <c r="Y70" s="6"/>
      <c r="Z70" s="6"/>
      <c r="AA70" s="6"/>
      <c r="AB70" s="6"/>
      <c r="AC70" s="6"/>
      <c r="AD70" s="6"/>
      <c r="AE70" s="6"/>
      <c r="AF70" s="6"/>
      <c r="AH70" s="6"/>
    </row>
    <row r="71" spans="25:34" x14ac:dyDescent="0.25">
      <c r="Y71" s="6"/>
      <c r="Z71" s="6"/>
      <c r="AA71" s="6"/>
      <c r="AB71" s="6"/>
      <c r="AC71" s="6"/>
      <c r="AD71" s="6"/>
      <c r="AE71" s="6"/>
      <c r="AF71" s="6"/>
      <c r="AH71" s="6"/>
    </row>
    <row r="72" spans="25:34" x14ac:dyDescent="0.25">
      <c r="Y72" s="6"/>
      <c r="Z72" s="6"/>
      <c r="AA72" s="6"/>
      <c r="AB72" s="6"/>
      <c r="AC72" s="6"/>
      <c r="AD72" s="6"/>
      <c r="AE72" s="6"/>
      <c r="AF72" s="6"/>
      <c r="AH72" s="6"/>
    </row>
    <row r="73" spans="25:34" x14ac:dyDescent="0.25">
      <c r="Y73" s="6"/>
      <c r="Z73" s="6"/>
      <c r="AA73" s="6"/>
      <c r="AB73" s="6"/>
      <c r="AC73" s="6"/>
      <c r="AD73" s="6"/>
      <c r="AE73" s="6"/>
      <c r="AF73" s="6"/>
      <c r="AH73" s="6"/>
    </row>
    <row r="74" spans="25:34" x14ac:dyDescent="0.25">
      <c r="Y74" s="6"/>
      <c r="Z74" s="6"/>
      <c r="AA74" s="6"/>
      <c r="AB74" s="6"/>
      <c r="AC74" s="6"/>
      <c r="AD74" s="6"/>
      <c r="AE74" s="6"/>
      <c r="AF74" s="6"/>
      <c r="AH74" s="6"/>
    </row>
    <row r="75" spans="25:34" x14ac:dyDescent="0.25">
      <c r="Y75" s="6"/>
      <c r="Z75" s="6"/>
      <c r="AA75" s="6"/>
      <c r="AB75" s="6"/>
      <c r="AC75" s="6"/>
      <c r="AD75" s="6"/>
      <c r="AE75" s="6"/>
      <c r="AF75" s="6"/>
      <c r="AH75" s="6"/>
    </row>
    <row r="76" spans="25:34" x14ac:dyDescent="0.25">
      <c r="Y76" s="6"/>
      <c r="Z76" s="6"/>
      <c r="AA76" s="6"/>
      <c r="AB76" s="6"/>
      <c r="AC76" s="6"/>
      <c r="AD76" s="6"/>
      <c r="AE76" s="6"/>
      <c r="AF76" s="6"/>
      <c r="AH76" s="6"/>
    </row>
    <row r="77" spans="25:34" x14ac:dyDescent="0.25">
      <c r="Y77" s="6"/>
      <c r="Z77" s="6"/>
      <c r="AA77" s="6"/>
      <c r="AB77" s="6"/>
      <c r="AC77" s="6"/>
      <c r="AD77" s="6"/>
      <c r="AE77" s="6"/>
      <c r="AF77" s="6"/>
      <c r="AH77" s="6"/>
    </row>
    <row r="78" spans="25:34" x14ac:dyDescent="0.25">
      <c r="Y78" s="6"/>
      <c r="Z78" s="6"/>
      <c r="AA78" s="6"/>
      <c r="AB78" s="6"/>
      <c r="AC78" s="6"/>
      <c r="AD78" s="6"/>
      <c r="AE78" s="6"/>
      <c r="AF78" s="6"/>
      <c r="AH78" s="6"/>
    </row>
    <row r="79" spans="25:34" x14ac:dyDescent="0.25">
      <c r="Y79" s="6"/>
      <c r="Z79" s="6"/>
      <c r="AA79" s="6"/>
      <c r="AB79" s="6"/>
      <c r="AC79" s="6"/>
      <c r="AD79" s="6"/>
      <c r="AE79" s="6"/>
      <c r="AF79" s="6"/>
      <c r="AH79" s="6"/>
    </row>
    <row r="80" spans="25:34" x14ac:dyDescent="0.25">
      <c r="Y80" s="6"/>
      <c r="Z80" s="6"/>
      <c r="AA80" s="6"/>
      <c r="AB80" s="6"/>
      <c r="AC80" s="6"/>
      <c r="AD80" s="6"/>
      <c r="AE80" s="6"/>
      <c r="AF80" s="6"/>
      <c r="AH80" s="6"/>
    </row>
    <row r="81" spans="25:34" x14ac:dyDescent="0.25">
      <c r="Y81" s="6"/>
      <c r="Z81" s="6"/>
      <c r="AA81" s="6"/>
      <c r="AB81" s="6"/>
      <c r="AC81" s="6"/>
      <c r="AD81" s="6"/>
      <c r="AE81" s="6"/>
      <c r="AF81" s="6"/>
      <c r="AH81" s="6"/>
    </row>
    <row r="82" spans="25:34" x14ac:dyDescent="0.25">
      <c r="Y82" s="6"/>
      <c r="Z82" s="6"/>
      <c r="AA82" s="6"/>
      <c r="AB82" s="6"/>
      <c r="AC82" s="6"/>
      <c r="AD82" s="6"/>
      <c r="AE82" s="6"/>
      <c r="AF82" s="6"/>
      <c r="AH82" s="6"/>
    </row>
    <row r="83" spans="25:34" x14ac:dyDescent="0.25">
      <c r="Y83" s="6"/>
      <c r="Z83" s="6"/>
      <c r="AA83" s="6"/>
      <c r="AB83" s="6"/>
      <c r="AC83" s="6"/>
      <c r="AD83" s="6"/>
      <c r="AE83" s="6"/>
      <c r="AF83" s="6"/>
      <c r="AH83" s="6"/>
    </row>
    <row r="84" spans="25:34" x14ac:dyDescent="0.25">
      <c r="Y84" s="6"/>
      <c r="Z84" s="6"/>
      <c r="AA84" s="6"/>
      <c r="AB84" s="6"/>
      <c r="AC84" s="6"/>
      <c r="AD84" s="6"/>
      <c r="AE84" s="6"/>
      <c r="AF84" s="6"/>
      <c r="AH84" s="6"/>
    </row>
    <row r="85" spans="25:34" x14ac:dyDescent="0.25">
      <c r="Y85" s="6"/>
      <c r="Z85" s="6"/>
      <c r="AA85" s="6"/>
      <c r="AB85" s="6"/>
      <c r="AC85" s="6"/>
      <c r="AD85" s="6"/>
      <c r="AE85" s="6"/>
      <c r="AF85" s="6"/>
      <c r="AH85" s="6"/>
    </row>
    <row r="86" spans="25:34" x14ac:dyDescent="0.25">
      <c r="Y86" s="6"/>
      <c r="Z86" s="6"/>
      <c r="AA86" s="6"/>
      <c r="AB86" s="6"/>
      <c r="AC86" s="6"/>
      <c r="AD86" s="6"/>
      <c r="AE86" s="6"/>
      <c r="AF86" s="6"/>
      <c r="AH86" s="6"/>
    </row>
    <row r="87" spans="25:34" x14ac:dyDescent="0.25">
      <c r="Y87" s="6"/>
      <c r="Z87" s="6"/>
      <c r="AA87" s="6"/>
      <c r="AB87" s="6"/>
      <c r="AC87" s="6"/>
      <c r="AD87" s="6"/>
      <c r="AE87" s="6"/>
      <c r="AF87" s="6"/>
      <c r="AH87" s="6"/>
    </row>
    <row r="88" spans="25:34" x14ac:dyDescent="0.25">
      <c r="Y88" s="6"/>
      <c r="Z88" s="6"/>
      <c r="AA88" s="6"/>
      <c r="AB88" s="6"/>
      <c r="AC88" s="6"/>
      <c r="AD88" s="6"/>
      <c r="AE88" s="6"/>
      <c r="AF88" s="6"/>
      <c r="AH88" s="6"/>
    </row>
    <row r="89" spans="25:34" x14ac:dyDescent="0.25">
      <c r="Y89" s="6"/>
      <c r="Z89" s="6"/>
      <c r="AA89" s="6"/>
      <c r="AB89" s="6"/>
      <c r="AC89" s="6"/>
      <c r="AD89" s="6"/>
      <c r="AE89" s="6"/>
      <c r="AF89" s="6"/>
      <c r="AH89" s="6"/>
    </row>
    <row r="90" spans="25:34" x14ac:dyDescent="0.25">
      <c r="Y90" s="6"/>
      <c r="Z90" s="6"/>
      <c r="AA90" s="6"/>
      <c r="AB90" s="6"/>
      <c r="AC90" s="6"/>
      <c r="AD90" s="6"/>
      <c r="AE90" s="6"/>
      <c r="AF90" s="6"/>
      <c r="AH90" s="6"/>
    </row>
    <row r="91" spans="25:34" x14ac:dyDescent="0.25">
      <c r="Y91" s="6"/>
      <c r="Z91" s="6"/>
      <c r="AA91" s="6"/>
      <c r="AB91" s="6"/>
      <c r="AC91" s="6"/>
      <c r="AD91" s="6"/>
      <c r="AE91" s="6"/>
      <c r="AF91" s="6"/>
      <c r="AH91" s="6"/>
    </row>
    <row r="92" spans="25:34" x14ac:dyDescent="0.25">
      <c r="Y92" s="6"/>
      <c r="Z92" s="6"/>
      <c r="AA92" s="6"/>
      <c r="AB92" s="6"/>
      <c r="AC92" s="6"/>
      <c r="AD92" s="6"/>
      <c r="AE92" s="6"/>
      <c r="AF92" s="6"/>
      <c r="AH92" s="6"/>
    </row>
    <row r="93" spans="25:34" x14ac:dyDescent="0.25">
      <c r="Y93" s="6"/>
      <c r="Z93" s="6"/>
      <c r="AA93" s="6"/>
      <c r="AB93" s="6"/>
      <c r="AC93" s="6"/>
      <c r="AD93" s="6"/>
      <c r="AE93" s="6"/>
      <c r="AF93" s="6"/>
      <c r="AH93" s="6"/>
    </row>
    <row r="94" spans="25:34" x14ac:dyDescent="0.25">
      <c r="Y94" s="6"/>
      <c r="Z94" s="6"/>
      <c r="AA94" s="6"/>
      <c r="AB94" s="6"/>
      <c r="AC94" s="6"/>
      <c r="AD94" s="6"/>
      <c r="AE94" s="6"/>
      <c r="AF94" s="6"/>
      <c r="AH94" s="6"/>
    </row>
    <row r="95" spans="25:34" x14ac:dyDescent="0.25">
      <c r="Y95" s="6"/>
      <c r="Z95" s="6"/>
      <c r="AA95" s="6"/>
      <c r="AB95" s="6"/>
      <c r="AC95" s="6"/>
      <c r="AD95" s="6"/>
      <c r="AE95" s="6"/>
      <c r="AF95" s="6"/>
      <c r="AH95" s="6"/>
    </row>
    <row r="96" spans="25:34" x14ac:dyDescent="0.25">
      <c r="Y96" s="6"/>
      <c r="Z96" s="6"/>
      <c r="AA96" s="6"/>
      <c r="AB96" s="6"/>
      <c r="AC96" s="6"/>
      <c r="AD96" s="6"/>
      <c r="AE96" s="6"/>
      <c r="AF96" s="6"/>
      <c r="AH96" s="6"/>
    </row>
    <row r="97" spans="25:34" x14ac:dyDescent="0.25">
      <c r="Y97" s="6"/>
      <c r="Z97" s="6"/>
      <c r="AA97" s="6"/>
      <c r="AB97" s="6"/>
      <c r="AC97" s="6"/>
      <c r="AD97" s="6"/>
      <c r="AE97" s="6"/>
      <c r="AF97" s="6"/>
      <c r="AH97" s="6"/>
    </row>
    <row r="98" spans="25:34" x14ac:dyDescent="0.25">
      <c r="Y98" s="6"/>
      <c r="Z98" s="6"/>
      <c r="AA98" s="6"/>
      <c r="AB98" s="6"/>
      <c r="AC98" s="6"/>
      <c r="AD98" s="6"/>
      <c r="AE98" s="6"/>
      <c r="AF98" s="6"/>
      <c r="AH98" s="6"/>
    </row>
    <row r="99" spans="25:34" x14ac:dyDescent="0.25">
      <c r="Y99" s="6"/>
      <c r="Z99" s="6"/>
      <c r="AA99" s="6"/>
      <c r="AB99" s="6"/>
      <c r="AC99" s="6"/>
      <c r="AD99" s="6"/>
      <c r="AE99" s="6"/>
      <c r="AF99" s="6"/>
      <c r="AH99" s="6"/>
    </row>
    <row r="100" spans="25:34" x14ac:dyDescent="0.25">
      <c r="Y100" s="6"/>
      <c r="Z100" s="6"/>
      <c r="AA100" s="6"/>
      <c r="AB100" s="6"/>
      <c r="AC100" s="6"/>
      <c r="AD100" s="6"/>
      <c r="AE100" s="6"/>
      <c r="AF100" s="6"/>
      <c r="AH100" s="6"/>
    </row>
    <row r="101" spans="25:34" x14ac:dyDescent="0.25">
      <c r="Y101" s="6"/>
      <c r="Z101" s="6"/>
      <c r="AA101" s="6"/>
      <c r="AB101" s="6"/>
      <c r="AC101" s="6"/>
      <c r="AD101" s="6"/>
      <c r="AE101" s="6"/>
      <c r="AF101" s="6"/>
      <c r="AH101" s="6"/>
    </row>
    <row r="102" spans="25:34" x14ac:dyDescent="0.25">
      <c r="Y102" s="6"/>
      <c r="Z102" s="6"/>
      <c r="AA102" s="6"/>
      <c r="AB102" s="6"/>
      <c r="AC102" s="6"/>
      <c r="AD102" s="6"/>
      <c r="AE102" s="6"/>
      <c r="AF102" s="6"/>
      <c r="AH102" s="6"/>
    </row>
    <row r="103" spans="25:34" x14ac:dyDescent="0.25">
      <c r="Y103" s="6"/>
      <c r="Z103" s="6"/>
      <c r="AA103" s="6"/>
      <c r="AB103" s="6"/>
      <c r="AC103" s="6"/>
      <c r="AD103" s="6"/>
      <c r="AE103" s="6"/>
      <c r="AF103" s="6"/>
      <c r="AH103" s="6"/>
    </row>
    <row r="104" spans="25:34" x14ac:dyDescent="0.25">
      <c r="Y104" s="6"/>
      <c r="Z104" s="6"/>
      <c r="AA104" s="6"/>
      <c r="AB104" s="6"/>
      <c r="AC104" s="6"/>
      <c r="AD104" s="6"/>
      <c r="AE104" s="6"/>
      <c r="AF104" s="6"/>
      <c r="AH104" s="6"/>
    </row>
    <row r="105" spans="25:34" x14ac:dyDescent="0.25">
      <c r="Y105" s="6"/>
      <c r="Z105" s="6"/>
      <c r="AA105" s="6"/>
      <c r="AB105" s="6"/>
      <c r="AC105" s="6"/>
      <c r="AD105" s="6"/>
      <c r="AE105" s="6"/>
      <c r="AF105" s="6"/>
      <c r="AH105" s="6"/>
    </row>
    <row r="106" spans="25:34" x14ac:dyDescent="0.25">
      <c r="Y106" s="6"/>
      <c r="Z106" s="6"/>
      <c r="AA106" s="6"/>
      <c r="AB106" s="6"/>
      <c r="AC106" s="6"/>
      <c r="AD106" s="6"/>
      <c r="AE106" s="6"/>
      <c r="AF106" s="6"/>
      <c r="AH106" s="6"/>
    </row>
    <row r="107" spans="25:34" x14ac:dyDescent="0.25">
      <c r="Y107" s="6"/>
      <c r="Z107" s="6"/>
      <c r="AA107" s="6"/>
      <c r="AB107" s="6"/>
      <c r="AC107" s="6"/>
      <c r="AD107" s="6"/>
      <c r="AE107" s="6"/>
      <c r="AF107" s="6"/>
      <c r="AH107" s="6"/>
    </row>
    <row r="108" spans="25:34" x14ac:dyDescent="0.25">
      <c r="Y108" s="6"/>
      <c r="Z108" s="6"/>
      <c r="AA108" s="6"/>
      <c r="AB108" s="6"/>
      <c r="AC108" s="6"/>
      <c r="AD108" s="6"/>
      <c r="AE108" s="6"/>
      <c r="AF108" s="6"/>
      <c r="AH108" s="6"/>
    </row>
  </sheetData>
  <autoFilter ref="A2:AP38" xr:uid="{00000000-0009-0000-0000-000002000000}"/>
  <conditionalFormatting sqref="AH89:AH108 Y89:AF10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hyperlinks>
    <hyperlink ref="AN3" r:id="rId1" display="k@" xr:uid="{00000000-0004-0000-0200-000000000000}"/>
  </hyperlinks>
  <pageMargins left="0.7" right="0.7" top="0.75" bottom="0.75" header="0.3" footer="0.3"/>
  <pageSetup orientation="portrait" horizontalDpi="90" verticalDpi="90"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RCH_DrSiteId xmlns="8b86ae58-4ff9-4300-8876-bb89783e485c" xsi:nil="true"/>
    <CasePracticeArea xmlns="8b86ae58-4ff9-4300-8876-bb89783e485c" xsi:nil="true"/>
    <SRCH_DRSetNumber xmlns="8b86ae58-4ff9-4300-8876-bb89783e485c" xsi:nil="true"/>
    <CaseNumber xmlns="8b86ae58-4ff9-4300-8876-bb89783e485c" xsi:nil="true"/>
    <_dlc_DocId xmlns="3e45e210-29a1-4f7d-8584-93c6dae82d53">2HZA3FWYPMKF-1745957062-16</_dlc_DocId>
    <_dlc_DocIdUrl xmlns="3e45e210-29a1-4f7d-8584-93c6dae82d53">
      <Url>http://spoke3-pseg-wfe:12345/405/DataRequests/_layouts/15/DocIdRedir.aspx?ID=2HZA3FWYPMKF-1745957062-16</Url>
      <Description>2HZA3FWYPMKF-1745957062-16</Description>
    </_dlc_DocIdUrl>
    <CaseStatus xmlns="8b86ae58-4ff9-4300-8876-bb89783e485c" xsi:nil="true"/>
    <SRCH_ObjectType xmlns="8b86ae58-4ff9-4300-8876-bb89783e485c">DRD</SRCH_ObjectType>
    <SRCH_DocketId xmlns="8b86ae58-4ff9-4300-8876-bb89783e485c">405</SRCH_DocketId>
    <SRCH_DRItemNumber xmlns="8b86ae58-4ff9-4300-8876-bb89783e485c" xsi:nil="true"/>
    <CaseSubjects xmlns="8b86ae58-4ff9-4300-8876-bb89783e485c" xsi:nil="true"/>
    <CaseType xmlns="8b86ae58-4ff9-4300-8876-bb89783e485c" xsi:nil="true"/>
    <CaseJurisdiction xmlns="8b86ae58-4ff9-4300-8876-bb89783e485c" xsi:nil="true"/>
    <CaseCompanyName xmlns="8b86ae58-4ff9-4300-8876-bb89783e485c" xsi:nil="true"/>
    <IsKeyDocket xmlns="8b86ae58-4ff9-4300-8876-bb89783e485c">false</IsKeyDocket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FA194C-850F-4164-90D2-D27061639FC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7D336B1-CF3E-459C-AE08-05B309C52D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B8A198-9E34-4D2E-9D49-9C3D3037EF3D}">
  <ds:schemaRefs>
    <ds:schemaRef ds:uri="c85253b9-0a55-49a1-98ad-b5b6252d7079"/>
    <ds:schemaRef ds:uri="http://purl.org/dc/elements/1.1/"/>
    <ds:schemaRef ds:uri="8b86ae58-4ff9-4300-8876-bb89783e485c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3a6ed07f-74d3-4d6b-b2d6-faf8761c8676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3CE2957-48E3-485E-97B8-E0F050714670"/>
    <ds:schemaRef ds:uri="3e45e210-29a1-4f7d-8584-93c6dae82d53"/>
    <ds:schemaRef ds:uri="http://purl.org/dc/dcmitype/"/>
    <ds:schemaRef ds:uri="http://schemas.microsoft.com/sharepoint/v3"/>
    <ds:schemaRef ds:uri="C32E8572-6BB6-41E5-AF14-AE162F6ABD0D"/>
  </ds:schemaRefs>
</ds:datastoreItem>
</file>

<file path=customXml/itemProps4.xml><?xml version="1.0" encoding="utf-8"?>
<ds:datastoreItem xmlns:ds="http://schemas.openxmlformats.org/officeDocument/2006/customXml" ds:itemID="{A3539D70-2265-45EF-8AA3-72EE4DC55A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 Analyzed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Vogdes, Thomas C.</dc:creator>
  <cp:lastModifiedBy>Caitlyn White</cp:lastModifiedBy>
  <cp:lastPrinted>2024-07-01T18:28:07Z</cp:lastPrinted>
  <dcterms:created xsi:type="dcterms:W3CDTF">2022-04-27T15:43:33Z</dcterms:created>
  <dcterms:modified xsi:type="dcterms:W3CDTF">2024-08-05T18:02:20Z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735711-3074-40fb-abee-245951e65a67_Enabled">
    <vt:lpwstr>true</vt:lpwstr>
  </property>
  <property fmtid="{D5CDD505-2E9C-101B-9397-08002B2CF9AE}" pid="3" name="MSIP_Label_91735711-3074-40fb-abee-245951e65a67_SetDate">
    <vt:lpwstr>2023-11-29T16:29:53Z</vt:lpwstr>
  </property>
  <property fmtid="{D5CDD505-2E9C-101B-9397-08002B2CF9AE}" pid="4" name="MSIP_Label_91735711-3074-40fb-abee-245951e65a67_Method">
    <vt:lpwstr>Standard</vt:lpwstr>
  </property>
  <property fmtid="{D5CDD505-2E9C-101B-9397-08002B2CF9AE}" pid="5" name="MSIP_Label_91735711-3074-40fb-abee-245951e65a67_Name">
    <vt:lpwstr>Internal Use Editable</vt:lpwstr>
  </property>
  <property fmtid="{D5CDD505-2E9C-101B-9397-08002B2CF9AE}" pid="6" name="MSIP_Label_91735711-3074-40fb-abee-245951e65a67_SiteId">
    <vt:lpwstr>490bf92a-5045-4d52-9812-6b2f8bf300da</vt:lpwstr>
  </property>
  <property fmtid="{D5CDD505-2E9C-101B-9397-08002B2CF9AE}" pid="7" name="MSIP_Label_91735711-3074-40fb-abee-245951e65a67_ActionId">
    <vt:lpwstr>7dc21e8a-011a-4752-a49d-6382d709fffc</vt:lpwstr>
  </property>
  <property fmtid="{D5CDD505-2E9C-101B-9397-08002B2CF9AE}" pid="8" name="MSIP_Label_91735711-3074-40fb-abee-245951e65a67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0x0101001B12D6E3C7C13C4598A7FCD8C8CBB631</vt:lpwstr>
  </property>
  <property fmtid="{D5CDD505-2E9C-101B-9397-08002B2CF9AE}" pid="12" name="_dlc_DocIdItemGuid">
    <vt:lpwstr>0529335d-7014-4f0d-8cc1-2c5198916cfb</vt:lpwstr>
  </property>
</Properties>
</file>